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780" yWindow="225" windowWidth="14655" windowHeight="7080" tabRatio="954"/>
  </bookViews>
  <sheets>
    <sheet name="Plan 2019 - 2020 DE MASĂ PUBLIC" sheetId="1" r:id="rId1"/>
    <sheet name="Elevi 2018-2019 DE MASĂ PUBLIC" sheetId="2" r:id="rId2"/>
    <sheet name="Nr. solicitari DE MASĂ PUBLIC" sheetId="3" r:id="rId3"/>
    <sheet name="PLAN 2019-2020 SPECIAL PUBLIC" sheetId="4" r:id="rId4"/>
    <sheet name="Elevi 2018-2019 SPECIAL PUBLIC" sheetId="6" r:id="rId5"/>
    <sheet name="Plan 2019-2020 MASA+SPECIAL PUB" sheetId="5" r:id="rId6"/>
    <sheet name="Plan 2019-2020 PARICULAR DE MAS" sheetId="7" r:id="rId7"/>
    <sheet name="Elevi 2018-2019 PARTICULAR DE M" sheetId="8" r:id="rId8"/>
    <sheet name="Plan 2019-2020 INV PUBLIC+PART" sheetId="9" r:id="rId9"/>
  </sheets>
  <calcPr calcId="145621"/>
</workbook>
</file>

<file path=xl/calcChain.xml><?xml version="1.0" encoding="utf-8"?>
<calcChain xmlns="http://schemas.openxmlformats.org/spreadsheetml/2006/main">
  <c r="J18" i="9" l="1"/>
  <c r="I18" i="9"/>
  <c r="H18" i="9"/>
  <c r="J18" i="7"/>
  <c r="I18" i="7"/>
  <c r="H18" i="7"/>
  <c r="J18" i="4"/>
  <c r="I18" i="4"/>
  <c r="H18" i="4"/>
  <c r="J17" i="1"/>
  <c r="I17" i="1"/>
  <c r="H17" i="1"/>
  <c r="I25" i="1"/>
  <c r="K38" i="1"/>
  <c r="B39" i="3" l="1"/>
  <c r="H60" i="3"/>
  <c r="O55" i="1"/>
  <c r="O49" i="1"/>
  <c r="N49" i="1"/>
  <c r="O41" i="1"/>
  <c r="O31" i="1"/>
  <c r="N31" i="1"/>
  <c r="O24" i="1"/>
  <c r="N24" i="1"/>
  <c r="O17" i="1"/>
  <c r="N17" i="1"/>
  <c r="N10" i="1"/>
  <c r="O10" i="1"/>
  <c r="M14" i="7" l="1"/>
  <c r="K35" i="7"/>
  <c r="L35" i="7"/>
  <c r="M35" i="7"/>
  <c r="M41" i="7"/>
  <c r="K52" i="7"/>
  <c r="K53" i="7"/>
  <c r="K55" i="7"/>
  <c r="M58" i="7"/>
  <c r="J55" i="8"/>
  <c r="M60" i="7" s="1"/>
  <c r="I55" i="8"/>
  <c r="L60" i="7" s="1"/>
  <c r="B55" i="8"/>
  <c r="H55" i="8" s="1"/>
  <c r="K60" i="7" s="1"/>
  <c r="B54" i="8"/>
  <c r="J54" i="8" s="1"/>
  <c r="M59" i="7" s="1"/>
  <c r="J53" i="8"/>
  <c r="I53" i="8"/>
  <c r="L58" i="7" s="1"/>
  <c r="B53" i="8"/>
  <c r="H53" i="8" s="1"/>
  <c r="K58" i="7" s="1"/>
  <c r="B52" i="8"/>
  <c r="J52" i="8" s="1"/>
  <c r="M57" i="7" s="1"/>
  <c r="G51" i="8"/>
  <c r="F51" i="8"/>
  <c r="E51" i="8"/>
  <c r="D51" i="8"/>
  <c r="C51" i="8"/>
  <c r="J50" i="8"/>
  <c r="M55" i="7" s="1"/>
  <c r="I50" i="8"/>
  <c r="L55" i="7" s="1"/>
  <c r="B50" i="8"/>
  <c r="H50" i="8" s="1"/>
  <c r="B49" i="8"/>
  <c r="H49" i="8" s="1"/>
  <c r="K54" i="7" s="1"/>
  <c r="B48" i="8"/>
  <c r="H48" i="8" s="1"/>
  <c r="B47" i="8"/>
  <c r="H47" i="8" s="1"/>
  <c r="B46" i="8"/>
  <c r="H46" i="8" s="1"/>
  <c r="K51" i="7" s="1"/>
  <c r="G45" i="8"/>
  <c r="F45" i="8"/>
  <c r="E45" i="8"/>
  <c r="D45" i="8"/>
  <c r="C45" i="8"/>
  <c r="B44" i="8"/>
  <c r="I44" i="8" s="1"/>
  <c r="L49" i="7" s="1"/>
  <c r="B43" i="8"/>
  <c r="I43" i="8" s="1"/>
  <c r="L48" i="7" s="1"/>
  <c r="B42" i="8"/>
  <c r="H42" i="8" s="1"/>
  <c r="K47" i="7" s="1"/>
  <c r="B41" i="8"/>
  <c r="I41" i="8" s="1"/>
  <c r="L46" i="7" s="1"/>
  <c r="B40" i="8"/>
  <c r="I40" i="8" s="1"/>
  <c r="L45" i="7" s="1"/>
  <c r="B39" i="8"/>
  <c r="I39" i="8" s="1"/>
  <c r="L44" i="7" s="1"/>
  <c r="J38" i="8"/>
  <c r="M43" i="7" s="1"/>
  <c r="B38" i="8"/>
  <c r="I38" i="8" s="1"/>
  <c r="L43" i="7" s="1"/>
  <c r="G37" i="8"/>
  <c r="F37" i="8"/>
  <c r="E37" i="8"/>
  <c r="D37" i="8"/>
  <c r="C37" i="8"/>
  <c r="B36" i="8"/>
  <c r="J36" i="8" s="1"/>
  <c r="B35" i="8"/>
  <c r="I35" i="8" s="1"/>
  <c r="L40" i="7" s="1"/>
  <c r="G34" i="8"/>
  <c r="F34" i="8"/>
  <c r="E34" i="8"/>
  <c r="D34" i="8"/>
  <c r="C34" i="8"/>
  <c r="B33" i="8"/>
  <c r="J33" i="8" s="1"/>
  <c r="M38" i="7" s="1"/>
  <c r="B32" i="8"/>
  <c r="I32" i="8" s="1"/>
  <c r="L37" i="7" s="1"/>
  <c r="B31" i="8"/>
  <c r="J31" i="8" s="1"/>
  <c r="M36" i="7" s="1"/>
  <c r="J30" i="8"/>
  <c r="B30" i="8"/>
  <c r="I30" i="8" s="1"/>
  <c r="B29" i="8"/>
  <c r="J29" i="8" s="1"/>
  <c r="M34" i="7" s="1"/>
  <c r="B28" i="8"/>
  <c r="I28" i="8" s="1"/>
  <c r="L33" i="7" s="1"/>
  <c r="G27" i="8"/>
  <c r="F27" i="8"/>
  <c r="E27" i="8"/>
  <c r="D27" i="8"/>
  <c r="C27" i="8"/>
  <c r="B26" i="8"/>
  <c r="H26" i="8" s="1"/>
  <c r="K31" i="7" s="1"/>
  <c r="B25" i="8"/>
  <c r="H25" i="8" s="1"/>
  <c r="K30" i="7" s="1"/>
  <c r="B24" i="8"/>
  <c r="H24" i="8" s="1"/>
  <c r="K29" i="7" s="1"/>
  <c r="B23" i="8"/>
  <c r="H23" i="8" s="1"/>
  <c r="K28" i="7" s="1"/>
  <c r="B22" i="8"/>
  <c r="H22" i="8" s="1"/>
  <c r="K27" i="7" s="1"/>
  <c r="I21" i="8"/>
  <c r="L26" i="7" s="1"/>
  <c r="B21" i="8"/>
  <c r="H21" i="8" s="1"/>
  <c r="K26" i="7" s="1"/>
  <c r="G20" i="8"/>
  <c r="F20" i="8"/>
  <c r="E20" i="8"/>
  <c r="D20" i="8"/>
  <c r="C20" i="8"/>
  <c r="B19" i="8"/>
  <c r="H19" i="8" s="1"/>
  <c r="K24" i="7" s="1"/>
  <c r="B18" i="8"/>
  <c r="I18" i="8" s="1"/>
  <c r="L23" i="7" s="1"/>
  <c r="B17" i="8"/>
  <c r="H17" i="8" s="1"/>
  <c r="K22" i="7" s="1"/>
  <c r="B16" i="8"/>
  <c r="I16" i="8" s="1"/>
  <c r="L21" i="7" s="1"/>
  <c r="B15" i="8"/>
  <c r="I15" i="8" s="1"/>
  <c r="L20" i="7" s="1"/>
  <c r="B14" i="8"/>
  <c r="I14" i="8" s="1"/>
  <c r="L19" i="7" s="1"/>
  <c r="G13" i="8"/>
  <c r="F13" i="8"/>
  <c r="E13" i="8"/>
  <c r="D13" i="8"/>
  <c r="C13" i="8"/>
  <c r="B12" i="8"/>
  <c r="H12" i="8" s="1"/>
  <c r="K17" i="7" s="1"/>
  <c r="B11" i="8"/>
  <c r="J11" i="8" s="1"/>
  <c r="M16" i="7" s="1"/>
  <c r="B10" i="8"/>
  <c r="I10" i="8" s="1"/>
  <c r="L15" i="7" s="1"/>
  <c r="B9" i="8"/>
  <c r="J9" i="8" s="1"/>
  <c r="B8" i="8"/>
  <c r="H8" i="8" s="1"/>
  <c r="K13" i="7" s="1"/>
  <c r="B7" i="8"/>
  <c r="J7" i="8" s="1"/>
  <c r="M12" i="7" s="1"/>
  <c r="G6" i="8"/>
  <c r="F6" i="8"/>
  <c r="E6" i="8"/>
  <c r="D6" i="8"/>
  <c r="C6" i="8"/>
  <c r="B12" i="7"/>
  <c r="H12" i="7" s="1"/>
  <c r="B60" i="7"/>
  <c r="J60" i="7" s="1"/>
  <c r="B59" i="7"/>
  <c r="J59" i="7" s="1"/>
  <c r="B58" i="7"/>
  <c r="I58" i="7" s="1"/>
  <c r="B57" i="7"/>
  <c r="J57" i="7" s="1"/>
  <c r="G56" i="7"/>
  <c r="F56" i="7"/>
  <c r="E56" i="7"/>
  <c r="D56" i="7"/>
  <c r="C56" i="7"/>
  <c r="B55" i="7"/>
  <c r="J55" i="7" s="1"/>
  <c r="B54" i="7"/>
  <c r="J54" i="7" s="1"/>
  <c r="B53" i="7"/>
  <c r="I53" i="7" s="1"/>
  <c r="B52" i="7"/>
  <c r="J52" i="7" s="1"/>
  <c r="B51" i="7"/>
  <c r="J51" i="7" s="1"/>
  <c r="G50" i="7"/>
  <c r="F50" i="7"/>
  <c r="E50" i="7"/>
  <c r="D50" i="7"/>
  <c r="C50" i="7"/>
  <c r="B49" i="7"/>
  <c r="J49" i="7" s="1"/>
  <c r="B48" i="7"/>
  <c r="I48" i="7" s="1"/>
  <c r="B47" i="7"/>
  <c r="J47" i="7" s="1"/>
  <c r="B46" i="7"/>
  <c r="J46" i="7" s="1"/>
  <c r="B45" i="7"/>
  <c r="J45" i="7" s="1"/>
  <c r="B44" i="7"/>
  <c r="H44" i="7" s="1"/>
  <c r="B43" i="7"/>
  <c r="I43" i="7" s="1"/>
  <c r="G42" i="7"/>
  <c r="F42" i="7"/>
  <c r="E42" i="7"/>
  <c r="D42" i="7"/>
  <c r="C42" i="7"/>
  <c r="B41" i="7"/>
  <c r="J41" i="7" s="1"/>
  <c r="B40" i="7"/>
  <c r="J40" i="7" s="1"/>
  <c r="G39" i="7"/>
  <c r="F39" i="7"/>
  <c r="E39" i="7"/>
  <c r="D39" i="7"/>
  <c r="C39" i="7"/>
  <c r="B38" i="7"/>
  <c r="I38" i="7" s="1"/>
  <c r="B37" i="7"/>
  <c r="J37" i="7" s="1"/>
  <c r="B36" i="7"/>
  <c r="J36" i="7" s="1"/>
  <c r="B35" i="7"/>
  <c r="J35" i="7" s="1"/>
  <c r="B34" i="7"/>
  <c r="H34" i="7" s="1"/>
  <c r="B33" i="7"/>
  <c r="H33" i="7" s="1"/>
  <c r="G32" i="7"/>
  <c r="F32" i="7"/>
  <c r="E32" i="7"/>
  <c r="D32" i="7"/>
  <c r="C32" i="7"/>
  <c r="B31" i="7"/>
  <c r="J31" i="7" s="1"/>
  <c r="B30" i="7"/>
  <c r="J30" i="7" s="1"/>
  <c r="B29" i="7"/>
  <c r="H29" i="7" s="1"/>
  <c r="B28" i="7"/>
  <c r="H28" i="7" s="1"/>
  <c r="B27" i="7"/>
  <c r="J27" i="7" s="1"/>
  <c r="B26" i="7"/>
  <c r="I26" i="7" s="1"/>
  <c r="G25" i="7"/>
  <c r="F25" i="7"/>
  <c r="E25" i="7"/>
  <c r="D25" i="7"/>
  <c r="C25" i="7"/>
  <c r="B24" i="7"/>
  <c r="H24" i="7" s="1"/>
  <c r="B23" i="7"/>
  <c r="H23" i="7" s="1"/>
  <c r="B22" i="7"/>
  <c r="J22" i="7" s="1"/>
  <c r="B21" i="7"/>
  <c r="I21" i="7" s="1"/>
  <c r="B20" i="7"/>
  <c r="I20" i="7" s="1"/>
  <c r="B19" i="7"/>
  <c r="J19" i="7" s="1"/>
  <c r="G18" i="7"/>
  <c r="F18" i="7"/>
  <c r="E18" i="7"/>
  <c r="D18" i="7"/>
  <c r="C18" i="7"/>
  <c r="B17" i="7"/>
  <c r="J17" i="7" s="1"/>
  <c r="B16" i="7"/>
  <c r="H16" i="7" s="1"/>
  <c r="B15" i="7"/>
  <c r="I15" i="7" s="1"/>
  <c r="B14" i="7"/>
  <c r="J14" i="7" s="1"/>
  <c r="B13" i="7"/>
  <c r="I13" i="7" s="1"/>
  <c r="G11" i="7"/>
  <c r="F11" i="7"/>
  <c r="E11" i="7"/>
  <c r="D11" i="7"/>
  <c r="C11" i="7"/>
  <c r="H17" i="7" l="1"/>
  <c r="J33" i="7"/>
  <c r="I46" i="8"/>
  <c r="L51" i="7" s="1"/>
  <c r="J46" i="8"/>
  <c r="M51" i="7" s="1"/>
  <c r="H52" i="8"/>
  <c r="K57" i="7" s="1"/>
  <c r="H54" i="8"/>
  <c r="K59" i="7" s="1"/>
  <c r="B51" i="8"/>
  <c r="I51" i="8" s="1"/>
  <c r="L56" i="7" s="1"/>
  <c r="I52" i="8"/>
  <c r="L57" i="7" s="1"/>
  <c r="I54" i="8"/>
  <c r="L59" i="7" s="1"/>
  <c r="H51" i="8"/>
  <c r="K56" i="7" s="1"/>
  <c r="J42" i="8"/>
  <c r="M47" i="7" s="1"/>
  <c r="B37" i="8"/>
  <c r="J44" i="8"/>
  <c r="M49" i="7" s="1"/>
  <c r="J40" i="8"/>
  <c r="M45" i="7" s="1"/>
  <c r="J44" i="7"/>
  <c r="J43" i="7"/>
  <c r="I45" i="7"/>
  <c r="B20" i="8"/>
  <c r="J20" i="8" s="1"/>
  <c r="M25" i="7" s="1"/>
  <c r="I26" i="8"/>
  <c r="L31" i="7" s="1"/>
  <c r="I22" i="8"/>
  <c r="L27" i="7" s="1"/>
  <c r="J26" i="8"/>
  <c r="M31" i="7" s="1"/>
  <c r="J22" i="8"/>
  <c r="M27" i="7" s="1"/>
  <c r="I20" i="8"/>
  <c r="L25" i="7" s="1"/>
  <c r="J23" i="8"/>
  <c r="M28" i="7" s="1"/>
  <c r="I29" i="7"/>
  <c r="I28" i="7"/>
  <c r="J15" i="7"/>
  <c r="B13" i="8"/>
  <c r="J13" i="8" s="1"/>
  <c r="M18" i="7" s="1"/>
  <c r="I23" i="7"/>
  <c r="I33" i="8"/>
  <c r="L38" i="7" s="1"/>
  <c r="J32" i="8"/>
  <c r="M37" i="7" s="1"/>
  <c r="I31" i="8"/>
  <c r="L36" i="7" s="1"/>
  <c r="I29" i="8"/>
  <c r="L34" i="7" s="1"/>
  <c r="I34" i="7"/>
  <c r="J28" i="8"/>
  <c r="M33" i="7" s="1"/>
  <c r="B27" i="8"/>
  <c r="J27" i="8" s="1"/>
  <c r="M32" i="7" s="1"/>
  <c r="I33" i="7"/>
  <c r="J51" i="8"/>
  <c r="M56" i="7" s="1"/>
  <c r="J48" i="8"/>
  <c r="M53" i="7" s="1"/>
  <c r="B45" i="8"/>
  <c r="J45" i="8" s="1"/>
  <c r="M50" i="7" s="1"/>
  <c r="I49" i="8"/>
  <c r="L54" i="7" s="1"/>
  <c r="J49" i="8"/>
  <c r="M54" i="7" s="1"/>
  <c r="E5" i="8"/>
  <c r="I47" i="8"/>
  <c r="L52" i="7" s="1"/>
  <c r="J47" i="8"/>
  <c r="M52" i="7" s="1"/>
  <c r="I48" i="8"/>
  <c r="L53" i="7" s="1"/>
  <c r="J43" i="8"/>
  <c r="M48" i="7" s="1"/>
  <c r="I37" i="8"/>
  <c r="L42" i="7" s="1"/>
  <c r="J37" i="8"/>
  <c r="M42" i="7" s="1"/>
  <c r="J41" i="8"/>
  <c r="M46" i="7" s="1"/>
  <c r="J39" i="8"/>
  <c r="M44" i="7" s="1"/>
  <c r="G5" i="8"/>
  <c r="C5" i="8"/>
  <c r="H28" i="8"/>
  <c r="K33" i="7" s="1"/>
  <c r="H30" i="8"/>
  <c r="H32" i="8"/>
  <c r="K37" i="7" s="1"/>
  <c r="H29" i="8"/>
  <c r="K34" i="7" s="1"/>
  <c r="H31" i="8"/>
  <c r="K36" i="7" s="1"/>
  <c r="H33" i="8"/>
  <c r="K38" i="7" s="1"/>
  <c r="J21" i="8"/>
  <c r="M26" i="7" s="1"/>
  <c r="J24" i="8"/>
  <c r="M29" i="7" s="1"/>
  <c r="H20" i="8"/>
  <c r="K25" i="7" s="1"/>
  <c r="I25" i="8"/>
  <c r="L30" i="7" s="1"/>
  <c r="J25" i="8"/>
  <c r="M30" i="7" s="1"/>
  <c r="D5" i="8"/>
  <c r="I23" i="8"/>
  <c r="L28" i="7" s="1"/>
  <c r="I24" i="8"/>
  <c r="L29" i="7" s="1"/>
  <c r="J16" i="8"/>
  <c r="M21" i="7" s="1"/>
  <c r="H13" i="8"/>
  <c r="K18" i="7" s="1"/>
  <c r="J17" i="8"/>
  <c r="M22" i="7" s="1"/>
  <c r="J14" i="8"/>
  <c r="M19" i="7" s="1"/>
  <c r="J18" i="8"/>
  <c r="M23" i="7" s="1"/>
  <c r="J15" i="8"/>
  <c r="M20" i="7" s="1"/>
  <c r="H10" i="8"/>
  <c r="K15" i="7" s="1"/>
  <c r="I8" i="8"/>
  <c r="L13" i="7" s="1"/>
  <c r="I12" i="8"/>
  <c r="L17" i="7" s="1"/>
  <c r="H15" i="8"/>
  <c r="K20" i="7" s="1"/>
  <c r="H38" i="8"/>
  <c r="K43" i="7" s="1"/>
  <c r="H40" i="8"/>
  <c r="K45" i="7" s="1"/>
  <c r="H44" i="8"/>
  <c r="K49" i="7" s="1"/>
  <c r="B6" i="8"/>
  <c r="J8" i="8"/>
  <c r="M13" i="7" s="1"/>
  <c r="J10" i="8"/>
  <c r="M15" i="7" s="1"/>
  <c r="J12" i="8"/>
  <c r="M17" i="7" s="1"/>
  <c r="I13" i="8"/>
  <c r="L18" i="7" s="1"/>
  <c r="I17" i="8"/>
  <c r="L22" i="7" s="1"/>
  <c r="I19" i="8"/>
  <c r="L24" i="7" s="1"/>
  <c r="J35" i="8"/>
  <c r="M40" i="7" s="1"/>
  <c r="I42" i="8"/>
  <c r="L47" i="7" s="1"/>
  <c r="J19" i="8"/>
  <c r="M24" i="7" s="1"/>
  <c r="H7" i="8"/>
  <c r="K12" i="7" s="1"/>
  <c r="H36" i="8"/>
  <c r="K41" i="7" s="1"/>
  <c r="H11" i="8"/>
  <c r="K16" i="7" s="1"/>
  <c r="H16" i="8"/>
  <c r="K21" i="7" s="1"/>
  <c r="H18" i="8"/>
  <c r="K23" i="7" s="1"/>
  <c r="H41" i="8"/>
  <c r="K46" i="7" s="1"/>
  <c r="H9" i="8"/>
  <c r="K14" i="7" s="1"/>
  <c r="F5" i="8"/>
  <c r="I7" i="8"/>
  <c r="L12" i="7" s="1"/>
  <c r="I9" i="8"/>
  <c r="L14" i="7" s="1"/>
  <c r="I11" i="8"/>
  <c r="L16" i="7" s="1"/>
  <c r="H14" i="8"/>
  <c r="K19" i="7" s="1"/>
  <c r="I36" i="8"/>
  <c r="L41" i="7" s="1"/>
  <c r="H37" i="8"/>
  <c r="K42" i="7" s="1"/>
  <c r="H39" i="8"/>
  <c r="K44" i="7" s="1"/>
  <c r="H43" i="8"/>
  <c r="K48" i="7" s="1"/>
  <c r="B34" i="8"/>
  <c r="J34" i="8" s="1"/>
  <c r="M39" i="7" s="1"/>
  <c r="H35" i="8"/>
  <c r="K40" i="7" s="1"/>
  <c r="I24" i="7"/>
  <c r="H30" i="7"/>
  <c r="H40" i="7"/>
  <c r="I41" i="7"/>
  <c r="I30" i="7"/>
  <c r="I40" i="7"/>
  <c r="H45" i="7"/>
  <c r="H35" i="7"/>
  <c r="H41" i="7"/>
  <c r="H15" i="7"/>
  <c r="B39" i="7"/>
  <c r="J39" i="7" s="1"/>
  <c r="I51" i="7"/>
  <c r="J23" i="7"/>
  <c r="J29" i="7"/>
  <c r="I44" i="7"/>
  <c r="H59" i="7"/>
  <c r="H57" i="7"/>
  <c r="H54" i="7"/>
  <c r="H51" i="7"/>
  <c r="B42" i="7"/>
  <c r="I42" i="7" s="1"/>
  <c r="H49" i="7"/>
  <c r="H43" i="7"/>
  <c r="H46" i="7"/>
  <c r="I46" i="7"/>
  <c r="E10" i="7"/>
  <c r="J34" i="7"/>
  <c r="I35" i="7"/>
  <c r="H36" i="7"/>
  <c r="I36" i="7"/>
  <c r="B32" i="7"/>
  <c r="I32" i="7" s="1"/>
  <c r="H31" i="7"/>
  <c r="I31" i="7"/>
  <c r="H26" i="7"/>
  <c r="J28" i="7"/>
  <c r="J26" i="7"/>
  <c r="F10" i="7"/>
  <c r="J24" i="7"/>
  <c r="G10" i="7"/>
  <c r="H21" i="7"/>
  <c r="J21" i="7"/>
  <c r="D10" i="7"/>
  <c r="C10" i="7"/>
  <c r="J16" i="7"/>
  <c r="I16" i="7"/>
  <c r="H13" i="7"/>
  <c r="I17" i="7"/>
  <c r="J13" i="7"/>
  <c r="H19" i="7"/>
  <c r="H37" i="7"/>
  <c r="H47" i="7"/>
  <c r="I12" i="7"/>
  <c r="J12" i="7"/>
  <c r="H14" i="7"/>
  <c r="J20" i="7"/>
  <c r="H22" i="7"/>
  <c r="H27" i="7"/>
  <c r="J38" i="7"/>
  <c r="J48" i="7"/>
  <c r="I49" i="7"/>
  <c r="J53" i="7"/>
  <c r="I54" i="7"/>
  <c r="H55" i="7"/>
  <c r="B56" i="7"/>
  <c r="I56" i="7" s="1"/>
  <c r="J58" i="7"/>
  <c r="I59" i="7"/>
  <c r="H60" i="7"/>
  <c r="I14" i="7"/>
  <c r="I22" i="7"/>
  <c r="I27" i="7"/>
  <c r="I55" i="7"/>
  <c r="I60" i="7"/>
  <c r="B11" i="7"/>
  <c r="I11" i="7" s="1"/>
  <c r="B25" i="7"/>
  <c r="I25" i="7" s="1"/>
  <c r="B18" i="7"/>
  <c r="H52" i="7"/>
  <c r="I19" i="7"/>
  <c r="H20" i="7"/>
  <c r="I37" i="7"/>
  <c r="H38" i="7"/>
  <c r="I47" i="7"/>
  <c r="H48" i="7"/>
  <c r="I52" i="7"/>
  <c r="H53" i="7"/>
  <c r="I57" i="7"/>
  <c r="H58" i="7"/>
  <c r="B50" i="7"/>
  <c r="H50" i="7" s="1"/>
  <c r="C56" i="3"/>
  <c r="C50" i="3"/>
  <c r="C42" i="3"/>
  <c r="C39" i="3"/>
  <c r="C32" i="3"/>
  <c r="D32" i="3"/>
  <c r="C25" i="3"/>
  <c r="C18" i="3"/>
  <c r="B56" i="3"/>
  <c r="B50" i="3"/>
  <c r="B42" i="3"/>
  <c r="B32" i="3"/>
  <c r="B25" i="3"/>
  <c r="B18" i="3"/>
  <c r="C11" i="3"/>
  <c r="B11" i="3"/>
  <c r="B60" i="4"/>
  <c r="J60" i="4" s="1"/>
  <c r="B59" i="4"/>
  <c r="B58" i="4"/>
  <c r="B57" i="4"/>
  <c r="B55" i="4"/>
  <c r="J55" i="4" s="1"/>
  <c r="B54" i="4"/>
  <c r="J54" i="4" s="1"/>
  <c r="B53" i="4"/>
  <c r="B52" i="4"/>
  <c r="B51" i="4"/>
  <c r="J51" i="4" s="1"/>
  <c r="B55" i="6"/>
  <c r="B54" i="6"/>
  <c r="B53" i="6"/>
  <c r="B52" i="6"/>
  <c r="B50" i="6"/>
  <c r="B49" i="6"/>
  <c r="J49" i="6" s="1"/>
  <c r="B48" i="6"/>
  <c r="J48" i="6" s="1"/>
  <c r="B47" i="6"/>
  <c r="B46" i="6"/>
  <c r="B44" i="6"/>
  <c r="H44" i="6" s="1"/>
  <c r="B43" i="6"/>
  <c r="B42" i="6"/>
  <c r="J42" i="6" s="1"/>
  <c r="B41" i="6"/>
  <c r="B40" i="6"/>
  <c r="H40" i="6" s="1"/>
  <c r="B39" i="6"/>
  <c r="B38" i="6"/>
  <c r="J38" i="6" s="1"/>
  <c r="B36" i="6"/>
  <c r="J36" i="6" s="1"/>
  <c r="B35" i="6"/>
  <c r="B33" i="6"/>
  <c r="B32" i="6"/>
  <c r="M37" i="5" s="1"/>
  <c r="B31" i="6"/>
  <c r="B30" i="6"/>
  <c r="L35" i="5" s="1"/>
  <c r="B29" i="6"/>
  <c r="B28" i="6"/>
  <c r="B26" i="6"/>
  <c r="B25" i="6"/>
  <c r="B24" i="6"/>
  <c r="B23" i="6"/>
  <c r="B22" i="6"/>
  <c r="B21" i="6"/>
  <c r="B19" i="6"/>
  <c r="J19" i="6" s="1"/>
  <c r="B18" i="6"/>
  <c r="B17" i="6"/>
  <c r="B16" i="6"/>
  <c r="J16" i="6" s="1"/>
  <c r="B15" i="6"/>
  <c r="H15" i="6" s="1"/>
  <c r="B14" i="6"/>
  <c r="B8" i="6"/>
  <c r="H8" i="6" s="1"/>
  <c r="B9" i="6"/>
  <c r="J9" i="6" s="1"/>
  <c r="B10" i="6"/>
  <c r="B11" i="6"/>
  <c r="B12" i="6"/>
  <c r="H12" i="6" s="1"/>
  <c r="B7" i="6"/>
  <c r="M34" i="5"/>
  <c r="M38" i="5"/>
  <c r="K34" i="5"/>
  <c r="L34" i="5"/>
  <c r="L36" i="5"/>
  <c r="K37" i="5"/>
  <c r="L37" i="5"/>
  <c r="K38" i="5"/>
  <c r="L38" i="5"/>
  <c r="C58" i="5"/>
  <c r="C58" i="9" s="1"/>
  <c r="D58" i="5"/>
  <c r="D58" i="9" s="1"/>
  <c r="E58" i="5"/>
  <c r="E58" i="9" s="1"/>
  <c r="F58" i="5"/>
  <c r="F58" i="9" s="1"/>
  <c r="G58" i="5"/>
  <c r="C59" i="5"/>
  <c r="C59" i="9" s="1"/>
  <c r="D59" i="5"/>
  <c r="E59" i="5"/>
  <c r="E59" i="9" s="1"/>
  <c r="F59" i="5"/>
  <c r="F59" i="9" s="1"/>
  <c r="G59" i="5"/>
  <c r="G59" i="9" s="1"/>
  <c r="C60" i="5"/>
  <c r="C60" i="9" s="1"/>
  <c r="D60" i="5"/>
  <c r="D60" i="9" s="1"/>
  <c r="E60" i="5"/>
  <c r="E60" i="9" s="1"/>
  <c r="F60" i="5"/>
  <c r="F60" i="9" s="1"/>
  <c r="G60" i="5"/>
  <c r="G60" i="9" s="1"/>
  <c r="C52" i="5"/>
  <c r="C52" i="9" s="1"/>
  <c r="D52" i="5"/>
  <c r="D52" i="9" s="1"/>
  <c r="E52" i="5"/>
  <c r="B52" i="5" s="1"/>
  <c r="I52" i="5" s="1"/>
  <c r="F52" i="5"/>
  <c r="F52" i="9" s="1"/>
  <c r="G52" i="5"/>
  <c r="G52" i="9" s="1"/>
  <c r="C53" i="5"/>
  <c r="C53" i="9" s="1"/>
  <c r="D53" i="5"/>
  <c r="D53" i="9" s="1"/>
  <c r="E53" i="5"/>
  <c r="E53" i="9" s="1"/>
  <c r="F53" i="5"/>
  <c r="F53" i="9" s="1"/>
  <c r="G53" i="5"/>
  <c r="G53" i="9" s="1"/>
  <c r="C54" i="5"/>
  <c r="D54" i="5"/>
  <c r="D54" i="9" s="1"/>
  <c r="E54" i="5"/>
  <c r="E54" i="9" s="1"/>
  <c r="F54" i="5"/>
  <c r="F54" i="9" s="1"/>
  <c r="G54" i="5"/>
  <c r="G54" i="9" s="1"/>
  <c r="C55" i="5"/>
  <c r="C55" i="9" s="1"/>
  <c r="D55" i="5"/>
  <c r="D55" i="9" s="1"/>
  <c r="E55" i="5"/>
  <c r="E55" i="9" s="1"/>
  <c r="F55" i="5"/>
  <c r="F55" i="9" s="1"/>
  <c r="G55" i="5"/>
  <c r="G55" i="9" s="1"/>
  <c r="C44" i="5"/>
  <c r="D44" i="5"/>
  <c r="D44" i="9" s="1"/>
  <c r="E44" i="5"/>
  <c r="E44" i="9" s="1"/>
  <c r="F44" i="5"/>
  <c r="F44" i="9" s="1"/>
  <c r="G44" i="5"/>
  <c r="G44" i="9" s="1"/>
  <c r="C45" i="5"/>
  <c r="C45" i="9" s="1"/>
  <c r="D45" i="5"/>
  <c r="D45" i="9" s="1"/>
  <c r="E45" i="5"/>
  <c r="F45" i="5"/>
  <c r="F45" i="9" s="1"/>
  <c r="G45" i="5"/>
  <c r="G45" i="9" s="1"/>
  <c r="C46" i="5"/>
  <c r="C46" i="9" s="1"/>
  <c r="D46" i="5"/>
  <c r="D46" i="9" s="1"/>
  <c r="E46" i="5"/>
  <c r="E46" i="9" s="1"/>
  <c r="F46" i="5"/>
  <c r="F46" i="9" s="1"/>
  <c r="G46" i="5"/>
  <c r="G46" i="9" s="1"/>
  <c r="C47" i="5"/>
  <c r="D47" i="5"/>
  <c r="E47" i="5"/>
  <c r="E47" i="9" s="1"/>
  <c r="F47" i="5"/>
  <c r="F47" i="9" s="1"/>
  <c r="G47" i="5"/>
  <c r="G47" i="9" s="1"/>
  <c r="C48" i="5"/>
  <c r="D48" i="5"/>
  <c r="D48" i="9" s="1"/>
  <c r="E48" i="5"/>
  <c r="E48" i="9" s="1"/>
  <c r="F48" i="5"/>
  <c r="F48" i="9" s="1"/>
  <c r="G48" i="5"/>
  <c r="G48" i="9" s="1"/>
  <c r="C49" i="5"/>
  <c r="C49" i="9" s="1"/>
  <c r="D49" i="5"/>
  <c r="D49" i="9" s="1"/>
  <c r="E49" i="5"/>
  <c r="E49" i="9" s="1"/>
  <c r="F49" i="5"/>
  <c r="F49" i="9" s="1"/>
  <c r="G49" i="5"/>
  <c r="G49" i="9" s="1"/>
  <c r="C41" i="5"/>
  <c r="D41" i="5"/>
  <c r="D41" i="9" s="1"/>
  <c r="E41" i="5"/>
  <c r="E41" i="9" s="1"/>
  <c r="F41" i="5"/>
  <c r="F41" i="9" s="1"/>
  <c r="G41" i="5"/>
  <c r="C34" i="5"/>
  <c r="C34" i="9" s="1"/>
  <c r="D34" i="5"/>
  <c r="D34" i="9" s="1"/>
  <c r="E34" i="5"/>
  <c r="E34" i="9" s="1"/>
  <c r="F34" i="5"/>
  <c r="F34" i="9" s="1"/>
  <c r="G34" i="5"/>
  <c r="G34" i="9" s="1"/>
  <c r="C35" i="5"/>
  <c r="C35" i="9" s="1"/>
  <c r="D35" i="5"/>
  <c r="D35" i="9" s="1"/>
  <c r="E35" i="5"/>
  <c r="E35" i="9" s="1"/>
  <c r="F35" i="5"/>
  <c r="F35" i="9" s="1"/>
  <c r="G35" i="5"/>
  <c r="G35" i="9" s="1"/>
  <c r="C36" i="5"/>
  <c r="C36" i="9" s="1"/>
  <c r="D36" i="5"/>
  <c r="D36" i="9" s="1"/>
  <c r="E36" i="5"/>
  <c r="E36" i="9" s="1"/>
  <c r="F36" i="5"/>
  <c r="F36" i="9" s="1"/>
  <c r="G36" i="5"/>
  <c r="G36" i="9" s="1"/>
  <c r="C37" i="5"/>
  <c r="C37" i="9" s="1"/>
  <c r="D37" i="5"/>
  <c r="D37" i="9" s="1"/>
  <c r="E37" i="5"/>
  <c r="E37" i="9" s="1"/>
  <c r="F37" i="5"/>
  <c r="F37" i="9" s="1"/>
  <c r="G37" i="5"/>
  <c r="G37" i="9" s="1"/>
  <c r="C38" i="5"/>
  <c r="D38" i="5"/>
  <c r="D38" i="9" s="1"/>
  <c r="E38" i="5"/>
  <c r="E38" i="9" s="1"/>
  <c r="F38" i="5"/>
  <c r="F38" i="9" s="1"/>
  <c r="G38" i="5"/>
  <c r="G38" i="9" s="1"/>
  <c r="C27" i="5"/>
  <c r="C27" i="9" s="1"/>
  <c r="D27" i="5"/>
  <c r="E27" i="5"/>
  <c r="E27" i="9" s="1"/>
  <c r="F27" i="5"/>
  <c r="F27" i="9" s="1"/>
  <c r="G27" i="5"/>
  <c r="G27" i="9" s="1"/>
  <c r="C28" i="5"/>
  <c r="D28" i="5"/>
  <c r="D28" i="9" s="1"/>
  <c r="E28" i="5"/>
  <c r="E28" i="9" s="1"/>
  <c r="F28" i="5"/>
  <c r="F28" i="9" s="1"/>
  <c r="G28" i="5"/>
  <c r="G28" i="9" s="1"/>
  <c r="C29" i="5"/>
  <c r="D29" i="5"/>
  <c r="D29" i="9" s="1"/>
  <c r="E29" i="5"/>
  <c r="E29" i="9" s="1"/>
  <c r="F29" i="5"/>
  <c r="F29" i="9" s="1"/>
  <c r="G29" i="5"/>
  <c r="G29" i="9" s="1"/>
  <c r="C30" i="5"/>
  <c r="C30" i="9" s="1"/>
  <c r="D30" i="5"/>
  <c r="E30" i="5"/>
  <c r="E30" i="9" s="1"/>
  <c r="F30" i="5"/>
  <c r="F30" i="9" s="1"/>
  <c r="G30" i="5"/>
  <c r="G30" i="9" s="1"/>
  <c r="C31" i="5"/>
  <c r="C31" i="9" s="1"/>
  <c r="D31" i="5"/>
  <c r="D31" i="9" s="1"/>
  <c r="E31" i="5"/>
  <c r="E31" i="9" s="1"/>
  <c r="F31" i="5"/>
  <c r="F31" i="9" s="1"/>
  <c r="G31" i="5"/>
  <c r="G31" i="9" s="1"/>
  <c r="G57" i="5"/>
  <c r="G57" i="9" s="1"/>
  <c r="F57" i="5"/>
  <c r="F57" i="9" s="1"/>
  <c r="E57" i="5"/>
  <c r="E57" i="9" s="1"/>
  <c r="E56" i="9" s="1"/>
  <c r="D57" i="5"/>
  <c r="D57" i="9" s="1"/>
  <c r="C57" i="5"/>
  <c r="C57" i="9" s="1"/>
  <c r="G51" i="5"/>
  <c r="F51" i="5"/>
  <c r="F51" i="9" s="1"/>
  <c r="E51" i="5"/>
  <c r="E51" i="9" s="1"/>
  <c r="D51" i="5"/>
  <c r="D51" i="9" s="1"/>
  <c r="C51" i="5"/>
  <c r="G43" i="5"/>
  <c r="G43" i="9" s="1"/>
  <c r="F43" i="5"/>
  <c r="F43" i="9" s="1"/>
  <c r="E43" i="5"/>
  <c r="E43" i="9" s="1"/>
  <c r="D43" i="5"/>
  <c r="D43" i="9" s="1"/>
  <c r="C43" i="5"/>
  <c r="C43" i="9" s="1"/>
  <c r="G40" i="5"/>
  <c r="G40" i="9" s="1"/>
  <c r="F40" i="5"/>
  <c r="F40" i="9" s="1"/>
  <c r="E40" i="5"/>
  <c r="E40" i="9" s="1"/>
  <c r="E39" i="9" s="1"/>
  <c r="D40" i="5"/>
  <c r="D40" i="9" s="1"/>
  <c r="D39" i="9" s="1"/>
  <c r="C40" i="5"/>
  <c r="G33" i="5"/>
  <c r="G33" i="9" s="1"/>
  <c r="F33" i="5"/>
  <c r="F33" i="9" s="1"/>
  <c r="E33" i="5"/>
  <c r="D33" i="5"/>
  <c r="D33" i="9" s="1"/>
  <c r="C33" i="5"/>
  <c r="C33" i="9" s="1"/>
  <c r="G26" i="5"/>
  <c r="G26" i="9" s="1"/>
  <c r="F26" i="5"/>
  <c r="F26" i="9" s="1"/>
  <c r="E26" i="5"/>
  <c r="E26" i="9" s="1"/>
  <c r="D26" i="5"/>
  <c r="D26" i="9" s="1"/>
  <c r="C26" i="5"/>
  <c r="C26" i="9" s="1"/>
  <c r="C20" i="5"/>
  <c r="C20" i="9" s="1"/>
  <c r="D20" i="5"/>
  <c r="E20" i="5"/>
  <c r="E20" i="9" s="1"/>
  <c r="F20" i="5"/>
  <c r="F20" i="9" s="1"/>
  <c r="G20" i="5"/>
  <c r="G20" i="9" s="1"/>
  <c r="C21" i="5"/>
  <c r="C21" i="9" s="1"/>
  <c r="D21" i="5"/>
  <c r="D21" i="9" s="1"/>
  <c r="E21" i="5"/>
  <c r="E21" i="9" s="1"/>
  <c r="F21" i="5"/>
  <c r="F21" i="9" s="1"/>
  <c r="G21" i="5"/>
  <c r="G21" i="9" s="1"/>
  <c r="C22" i="5"/>
  <c r="D22" i="5"/>
  <c r="D22" i="9" s="1"/>
  <c r="E22" i="5"/>
  <c r="E22" i="9" s="1"/>
  <c r="F22" i="5"/>
  <c r="F22" i="9" s="1"/>
  <c r="G22" i="5"/>
  <c r="G22" i="9" s="1"/>
  <c r="C23" i="5"/>
  <c r="C23" i="9" s="1"/>
  <c r="D23" i="5"/>
  <c r="D23" i="9" s="1"/>
  <c r="E23" i="5"/>
  <c r="E23" i="9" s="1"/>
  <c r="F23" i="5"/>
  <c r="F23" i="9" s="1"/>
  <c r="G23" i="5"/>
  <c r="G23" i="9" s="1"/>
  <c r="C24" i="5"/>
  <c r="C24" i="9" s="1"/>
  <c r="D24" i="5"/>
  <c r="D24" i="9" s="1"/>
  <c r="E24" i="5"/>
  <c r="E24" i="9" s="1"/>
  <c r="F24" i="5"/>
  <c r="F24" i="9" s="1"/>
  <c r="G24" i="5"/>
  <c r="G24" i="9" s="1"/>
  <c r="G19" i="5"/>
  <c r="F19" i="5"/>
  <c r="E19" i="5"/>
  <c r="E19" i="9" s="1"/>
  <c r="D19" i="5"/>
  <c r="D19" i="9" s="1"/>
  <c r="C19" i="5"/>
  <c r="C13" i="5"/>
  <c r="C13" i="9" s="1"/>
  <c r="D13" i="5"/>
  <c r="E13" i="5"/>
  <c r="F13" i="5"/>
  <c r="F13" i="9" s="1"/>
  <c r="G13" i="5"/>
  <c r="G13" i="9" s="1"/>
  <c r="C14" i="5"/>
  <c r="D14" i="5"/>
  <c r="D14" i="9" s="1"/>
  <c r="E14" i="5"/>
  <c r="E14" i="9" s="1"/>
  <c r="F14" i="5"/>
  <c r="F14" i="9" s="1"/>
  <c r="G14" i="5"/>
  <c r="G14" i="9" s="1"/>
  <c r="C15" i="5"/>
  <c r="C15" i="9" s="1"/>
  <c r="D15" i="5"/>
  <c r="D15" i="9" s="1"/>
  <c r="E15" i="5"/>
  <c r="E15" i="9" s="1"/>
  <c r="F15" i="5"/>
  <c r="F15" i="9" s="1"/>
  <c r="G15" i="5"/>
  <c r="G15" i="9" s="1"/>
  <c r="C16" i="5"/>
  <c r="C16" i="9" s="1"/>
  <c r="D16" i="5"/>
  <c r="D16" i="9" s="1"/>
  <c r="E16" i="5"/>
  <c r="F16" i="5"/>
  <c r="F16" i="9" s="1"/>
  <c r="G16" i="5"/>
  <c r="G16" i="9" s="1"/>
  <c r="C17" i="5"/>
  <c r="D17" i="5"/>
  <c r="D17" i="9" s="1"/>
  <c r="E17" i="5"/>
  <c r="E17" i="9" s="1"/>
  <c r="F17" i="5"/>
  <c r="F17" i="9" s="1"/>
  <c r="G17" i="5"/>
  <c r="G17" i="9" s="1"/>
  <c r="D12" i="5"/>
  <c r="E12" i="5"/>
  <c r="E12" i="9" s="1"/>
  <c r="F12" i="5"/>
  <c r="F12" i="9" s="1"/>
  <c r="G12" i="5"/>
  <c r="G12" i="9" s="1"/>
  <c r="C12" i="5"/>
  <c r="J55" i="6"/>
  <c r="H55" i="6"/>
  <c r="J54" i="6"/>
  <c r="H53" i="6"/>
  <c r="J52" i="6"/>
  <c r="G51" i="6"/>
  <c r="F51" i="6"/>
  <c r="E51" i="6"/>
  <c r="D51" i="6"/>
  <c r="C51" i="6"/>
  <c r="J50" i="6"/>
  <c r="J47" i="6"/>
  <c r="J46" i="6"/>
  <c r="G45" i="6"/>
  <c r="F45" i="6"/>
  <c r="E45" i="6"/>
  <c r="D45" i="6"/>
  <c r="C45" i="6"/>
  <c r="J44" i="6"/>
  <c r="I44" i="6"/>
  <c r="J43" i="6"/>
  <c r="H43" i="6"/>
  <c r="I43" i="6"/>
  <c r="I42" i="6"/>
  <c r="H42" i="6"/>
  <c r="J41" i="6"/>
  <c r="H41" i="6"/>
  <c r="I41" i="6"/>
  <c r="J40" i="6"/>
  <c r="I40" i="6"/>
  <c r="J39" i="6"/>
  <c r="H39" i="6"/>
  <c r="I39" i="6"/>
  <c r="I38" i="6"/>
  <c r="H38" i="6"/>
  <c r="G37" i="6"/>
  <c r="F37" i="6"/>
  <c r="E37" i="6"/>
  <c r="D37" i="6"/>
  <c r="C37" i="6"/>
  <c r="I35" i="6"/>
  <c r="H35" i="6"/>
  <c r="G34" i="6"/>
  <c r="F34" i="6"/>
  <c r="E34" i="6"/>
  <c r="D34" i="6"/>
  <c r="C34" i="6"/>
  <c r="J33" i="6"/>
  <c r="I33" i="6"/>
  <c r="J32" i="6"/>
  <c r="I32" i="6"/>
  <c r="H32" i="6"/>
  <c r="H31" i="6"/>
  <c r="H30" i="6"/>
  <c r="H29" i="6"/>
  <c r="J29" i="6"/>
  <c r="G27" i="6"/>
  <c r="F27" i="6"/>
  <c r="E27" i="6"/>
  <c r="D27" i="6"/>
  <c r="C27" i="6"/>
  <c r="J26" i="6"/>
  <c r="J25" i="6"/>
  <c r="J24" i="6"/>
  <c r="J23" i="6"/>
  <c r="J22" i="6"/>
  <c r="J21" i="6"/>
  <c r="G20" i="6"/>
  <c r="F20" i="6"/>
  <c r="E20" i="6"/>
  <c r="D20" i="6"/>
  <c r="C20" i="6"/>
  <c r="I19" i="6"/>
  <c r="J18" i="6"/>
  <c r="H18" i="6"/>
  <c r="J17" i="6"/>
  <c r="I17" i="6"/>
  <c r="H17" i="6"/>
  <c r="I16" i="6"/>
  <c r="J15" i="6"/>
  <c r="I15" i="6"/>
  <c r="J14" i="6"/>
  <c r="H14" i="6"/>
  <c r="I14" i="6"/>
  <c r="G13" i="6"/>
  <c r="F13" i="6"/>
  <c r="E13" i="6"/>
  <c r="D13" i="6"/>
  <c r="C13" i="6"/>
  <c r="B13" i="6"/>
  <c r="J13" i="6" s="1"/>
  <c r="I12" i="6"/>
  <c r="J11" i="6"/>
  <c r="I10" i="6"/>
  <c r="H10" i="6"/>
  <c r="I8" i="6"/>
  <c r="J7" i="6"/>
  <c r="G6" i="6"/>
  <c r="F6" i="6"/>
  <c r="E6" i="6"/>
  <c r="D6" i="6"/>
  <c r="C6" i="6"/>
  <c r="B60" i="5"/>
  <c r="J60" i="5" s="1"/>
  <c r="C56" i="5"/>
  <c r="B49" i="5"/>
  <c r="I49" i="5" s="1"/>
  <c r="B46" i="5"/>
  <c r="I46" i="5" s="1"/>
  <c r="F39" i="5"/>
  <c r="K32" i="4"/>
  <c r="L32" i="4"/>
  <c r="M32" i="4"/>
  <c r="K33" i="4"/>
  <c r="L33" i="4"/>
  <c r="M33" i="4"/>
  <c r="K34" i="4"/>
  <c r="L34" i="4"/>
  <c r="M34" i="4"/>
  <c r="K35" i="4"/>
  <c r="L35" i="4"/>
  <c r="M35" i="4"/>
  <c r="K36" i="4"/>
  <c r="L36" i="4"/>
  <c r="M36" i="4"/>
  <c r="K37" i="4"/>
  <c r="L37" i="4"/>
  <c r="M37" i="4"/>
  <c r="K38" i="4"/>
  <c r="L38" i="4"/>
  <c r="M38" i="4"/>
  <c r="H59" i="4"/>
  <c r="J58" i="4"/>
  <c r="J57" i="4"/>
  <c r="I57" i="4"/>
  <c r="H57" i="4"/>
  <c r="G56" i="4"/>
  <c r="F56" i="4"/>
  <c r="E56" i="4"/>
  <c r="D56" i="4"/>
  <c r="C56" i="4"/>
  <c r="B56" i="4"/>
  <c r="J53" i="4"/>
  <c r="J52" i="4"/>
  <c r="I51" i="4"/>
  <c r="G50" i="4"/>
  <c r="F50" i="4"/>
  <c r="E50" i="4"/>
  <c r="D50" i="4"/>
  <c r="C50" i="4"/>
  <c r="B49" i="4"/>
  <c r="J49" i="4" s="1"/>
  <c r="B48" i="4"/>
  <c r="J48" i="4" s="1"/>
  <c r="B47" i="4"/>
  <c r="J47" i="4" s="1"/>
  <c r="B46" i="4"/>
  <c r="J46" i="4" s="1"/>
  <c r="B45" i="4"/>
  <c r="H45" i="4" s="1"/>
  <c r="B44" i="4"/>
  <c r="J44" i="4" s="1"/>
  <c r="B43" i="4"/>
  <c r="G42" i="4"/>
  <c r="F42" i="4"/>
  <c r="E42" i="4"/>
  <c r="D42" i="4"/>
  <c r="C42" i="4"/>
  <c r="B41" i="4"/>
  <c r="I41" i="4" s="1"/>
  <c r="B40" i="4"/>
  <c r="H40" i="4" s="1"/>
  <c r="G39" i="4"/>
  <c r="F39" i="4"/>
  <c r="E39" i="4"/>
  <c r="D39" i="4"/>
  <c r="C39" i="4"/>
  <c r="B38" i="4"/>
  <c r="J38" i="4" s="1"/>
  <c r="B37" i="4"/>
  <c r="J37" i="4" s="1"/>
  <c r="B36" i="4"/>
  <c r="J36" i="4" s="1"/>
  <c r="B35" i="4"/>
  <c r="J35" i="4" s="1"/>
  <c r="B34" i="4"/>
  <c r="J34" i="4" s="1"/>
  <c r="B33" i="4"/>
  <c r="H33" i="4" s="1"/>
  <c r="G32" i="4"/>
  <c r="F32" i="4"/>
  <c r="E32" i="4"/>
  <c r="D32" i="4"/>
  <c r="C32" i="4"/>
  <c r="B31" i="4"/>
  <c r="J31" i="4" s="1"/>
  <c r="B30" i="4"/>
  <c r="J30" i="4" s="1"/>
  <c r="B29" i="4"/>
  <c r="H29" i="4" s="1"/>
  <c r="B28" i="4"/>
  <c r="H28" i="4" s="1"/>
  <c r="B27" i="4"/>
  <c r="I27" i="4" s="1"/>
  <c r="B26" i="4"/>
  <c r="I26" i="4" s="1"/>
  <c r="G25" i="4"/>
  <c r="F25" i="4"/>
  <c r="E25" i="4"/>
  <c r="D25" i="4"/>
  <c r="C25" i="4"/>
  <c r="B24" i="4"/>
  <c r="J24" i="4" s="1"/>
  <c r="B23" i="4"/>
  <c r="J23" i="4" s="1"/>
  <c r="B22" i="4"/>
  <c r="J22" i="4" s="1"/>
  <c r="B21" i="4"/>
  <c r="H21" i="4" s="1"/>
  <c r="B20" i="4"/>
  <c r="J20" i="4" s="1"/>
  <c r="B19" i="4"/>
  <c r="J19" i="4" s="1"/>
  <c r="G18" i="4"/>
  <c r="F18" i="4"/>
  <c r="E18" i="4"/>
  <c r="D18" i="4"/>
  <c r="C18" i="4"/>
  <c r="B17" i="4"/>
  <c r="J17" i="4" s="1"/>
  <c r="B16" i="4"/>
  <c r="I16" i="4" s="1"/>
  <c r="B15" i="4"/>
  <c r="H15" i="4" s="1"/>
  <c r="B14" i="4"/>
  <c r="I14" i="4" s="1"/>
  <c r="B13" i="4"/>
  <c r="J13" i="4" s="1"/>
  <c r="B12" i="4"/>
  <c r="J12" i="4" s="1"/>
  <c r="G11" i="4"/>
  <c r="F11" i="4"/>
  <c r="E11" i="4"/>
  <c r="D11" i="4"/>
  <c r="C11" i="4"/>
  <c r="B51" i="5" l="1"/>
  <c r="I51" i="5" s="1"/>
  <c r="B41" i="5"/>
  <c r="H41" i="5" s="1"/>
  <c r="B57" i="5"/>
  <c r="J57" i="5" s="1"/>
  <c r="D39" i="5"/>
  <c r="H39" i="7"/>
  <c r="B58" i="5"/>
  <c r="H58" i="5" s="1"/>
  <c r="B19" i="5"/>
  <c r="B55" i="5"/>
  <c r="J55" i="5" s="1"/>
  <c r="G25" i="5"/>
  <c r="F39" i="9"/>
  <c r="G11" i="5"/>
  <c r="B15" i="5"/>
  <c r="H15" i="5" s="1"/>
  <c r="E39" i="5"/>
  <c r="F25" i="9"/>
  <c r="B60" i="9"/>
  <c r="I60" i="9" s="1"/>
  <c r="B23" i="5"/>
  <c r="J23" i="5" s="1"/>
  <c r="B24" i="5"/>
  <c r="I24" i="5" s="1"/>
  <c r="B43" i="5"/>
  <c r="I43" i="5" s="1"/>
  <c r="F25" i="5"/>
  <c r="B31" i="5"/>
  <c r="I31" i="5" s="1"/>
  <c r="G42" i="5"/>
  <c r="D50" i="9"/>
  <c r="F50" i="9"/>
  <c r="C50" i="5"/>
  <c r="C51" i="9"/>
  <c r="B51" i="9" s="1"/>
  <c r="B54" i="5"/>
  <c r="I54" i="5" s="1"/>
  <c r="C54" i="9"/>
  <c r="B54" i="9" s="1"/>
  <c r="I54" i="9" s="1"/>
  <c r="E50" i="5"/>
  <c r="E52" i="9"/>
  <c r="E50" i="9" s="1"/>
  <c r="B55" i="9"/>
  <c r="J55" i="9" s="1"/>
  <c r="G50" i="5"/>
  <c r="G51" i="9"/>
  <c r="G50" i="9" s="1"/>
  <c r="B53" i="9"/>
  <c r="H53" i="9" s="1"/>
  <c r="F56" i="9"/>
  <c r="B58" i="9"/>
  <c r="I58" i="9" s="1"/>
  <c r="D56" i="5"/>
  <c r="D59" i="9"/>
  <c r="B59" i="9" s="1"/>
  <c r="I59" i="9" s="1"/>
  <c r="B57" i="9"/>
  <c r="J57" i="9" s="1"/>
  <c r="C56" i="9"/>
  <c r="G56" i="5"/>
  <c r="G58" i="9"/>
  <c r="B46" i="9"/>
  <c r="I46" i="9" s="1"/>
  <c r="F42" i="9"/>
  <c r="G42" i="9"/>
  <c r="D42" i="5"/>
  <c r="D47" i="9"/>
  <c r="D42" i="9" s="1"/>
  <c r="B44" i="5"/>
  <c r="J44" i="5" s="1"/>
  <c r="C44" i="9"/>
  <c r="B44" i="9" s="1"/>
  <c r="I44" i="9" s="1"/>
  <c r="C42" i="5"/>
  <c r="C47" i="9"/>
  <c r="E42" i="5"/>
  <c r="E45" i="9"/>
  <c r="B45" i="9" s="1"/>
  <c r="B48" i="5"/>
  <c r="J48" i="5" s="1"/>
  <c r="C48" i="9"/>
  <c r="B48" i="9" s="1"/>
  <c r="I48" i="9" s="1"/>
  <c r="B49" i="9"/>
  <c r="I49" i="9" s="1"/>
  <c r="B43" i="9"/>
  <c r="H43" i="9" s="1"/>
  <c r="G25" i="9"/>
  <c r="E25" i="9"/>
  <c r="B29" i="5"/>
  <c r="J29" i="5" s="1"/>
  <c r="C29" i="9"/>
  <c r="B29" i="9" s="1"/>
  <c r="J29" i="9" s="1"/>
  <c r="D25" i="5"/>
  <c r="D27" i="9"/>
  <c r="B27" i="9" s="1"/>
  <c r="B30" i="5"/>
  <c r="J30" i="5" s="1"/>
  <c r="D30" i="9"/>
  <c r="B30" i="9" s="1"/>
  <c r="J30" i="9" s="1"/>
  <c r="B26" i="9"/>
  <c r="J26" i="9" s="1"/>
  <c r="C25" i="5"/>
  <c r="C28" i="9"/>
  <c r="B28" i="9" s="1"/>
  <c r="H28" i="9" s="1"/>
  <c r="B31" i="9"/>
  <c r="I31" i="9" s="1"/>
  <c r="F11" i="9"/>
  <c r="F11" i="5"/>
  <c r="G11" i="9"/>
  <c r="C11" i="5"/>
  <c r="C12" i="9"/>
  <c r="B14" i="5"/>
  <c r="I14" i="5" s="1"/>
  <c r="C14" i="9"/>
  <c r="B14" i="9" s="1"/>
  <c r="J14" i="9" s="1"/>
  <c r="B17" i="5"/>
  <c r="J17" i="5" s="1"/>
  <c r="C17" i="9"/>
  <c r="B17" i="9" s="1"/>
  <c r="H17" i="9" s="1"/>
  <c r="B15" i="9"/>
  <c r="J15" i="9" s="1"/>
  <c r="E11" i="5"/>
  <c r="E13" i="9"/>
  <c r="B12" i="5"/>
  <c r="D12" i="9"/>
  <c r="B16" i="5"/>
  <c r="J16" i="5" s="1"/>
  <c r="E16" i="9"/>
  <c r="B13" i="5"/>
  <c r="J13" i="5" s="1"/>
  <c r="D13" i="9"/>
  <c r="D18" i="5"/>
  <c r="B21" i="5"/>
  <c r="J21" i="5" s="1"/>
  <c r="J6" i="8"/>
  <c r="M11" i="7" s="1"/>
  <c r="E18" i="9"/>
  <c r="D5" i="6"/>
  <c r="H16" i="6"/>
  <c r="B22" i="5"/>
  <c r="I22" i="5" s="1"/>
  <c r="C22" i="9"/>
  <c r="B22" i="9" s="1"/>
  <c r="J22" i="9" s="1"/>
  <c r="B20" i="5"/>
  <c r="I20" i="5" s="1"/>
  <c r="D20" i="9"/>
  <c r="D18" i="9" s="1"/>
  <c r="B23" i="9"/>
  <c r="J23" i="9" s="1"/>
  <c r="B21" i="9"/>
  <c r="J21" i="9" s="1"/>
  <c r="B24" i="9"/>
  <c r="J24" i="9" s="1"/>
  <c r="C18" i="5"/>
  <c r="C19" i="9"/>
  <c r="F18" i="5"/>
  <c r="F19" i="9"/>
  <c r="G18" i="5"/>
  <c r="G19" i="9"/>
  <c r="I39" i="7"/>
  <c r="B40" i="5"/>
  <c r="H40" i="5" s="1"/>
  <c r="C40" i="9"/>
  <c r="C39" i="5"/>
  <c r="C41" i="9"/>
  <c r="B41" i="9" s="1"/>
  <c r="I41" i="9" s="1"/>
  <c r="G39" i="5"/>
  <c r="G41" i="9"/>
  <c r="C10" i="3"/>
  <c r="H33" i="6"/>
  <c r="L38" i="9"/>
  <c r="M38" i="9"/>
  <c r="K38" i="9"/>
  <c r="B38" i="5"/>
  <c r="I38" i="5" s="1"/>
  <c r="C38" i="9"/>
  <c r="B38" i="9" s="1"/>
  <c r="L37" i="9"/>
  <c r="M37" i="9"/>
  <c r="K37" i="9"/>
  <c r="B37" i="5"/>
  <c r="J37" i="5" s="1"/>
  <c r="B37" i="9"/>
  <c r="J37" i="9" s="1"/>
  <c r="H37" i="4"/>
  <c r="M36" i="5"/>
  <c r="L36" i="9"/>
  <c r="M36" i="9"/>
  <c r="K36" i="9"/>
  <c r="B36" i="9"/>
  <c r="I36" i="9" s="1"/>
  <c r="B36" i="5"/>
  <c r="J36" i="5" s="1"/>
  <c r="J30" i="6"/>
  <c r="I30" i="6"/>
  <c r="L35" i="9"/>
  <c r="M35" i="9"/>
  <c r="K35" i="9"/>
  <c r="M35" i="5"/>
  <c r="D32" i="9"/>
  <c r="B35" i="9"/>
  <c r="I35" i="9" s="1"/>
  <c r="B35" i="5"/>
  <c r="I35" i="5" s="1"/>
  <c r="L34" i="9"/>
  <c r="M34" i="9"/>
  <c r="K34" i="9"/>
  <c r="B27" i="6"/>
  <c r="K32" i="5" s="1"/>
  <c r="G32" i="9"/>
  <c r="F32" i="9"/>
  <c r="B34" i="9"/>
  <c r="J34" i="9" s="1"/>
  <c r="I27" i="8"/>
  <c r="L32" i="7" s="1"/>
  <c r="H27" i="8"/>
  <c r="K32" i="7" s="1"/>
  <c r="I28" i="6"/>
  <c r="L32" i="9"/>
  <c r="K33" i="5"/>
  <c r="M33" i="5"/>
  <c r="K33" i="9"/>
  <c r="L33" i="9"/>
  <c r="M33" i="9"/>
  <c r="J28" i="6"/>
  <c r="G32" i="5"/>
  <c r="E32" i="5"/>
  <c r="E33" i="9"/>
  <c r="E32" i="9" s="1"/>
  <c r="D32" i="5"/>
  <c r="I33" i="4"/>
  <c r="C32" i="5"/>
  <c r="F32" i="5"/>
  <c r="I51" i="9"/>
  <c r="I43" i="9"/>
  <c r="I45" i="8"/>
  <c r="L50" i="7" s="1"/>
  <c r="H45" i="8"/>
  <c r="K50" i="7" s="1"/>
  <c r="I34" i="8"/>
  <c r="L39" i="7" s="1"/>
  <c r="H34" i="8"/>
  <c r="K39" i="7" s="1"/>
  <c r="I6" i="8"/>
  <c r="L11" i="7" s="1"/>
  <c r="H6" i="8"/>
  <c r="K11" i="7" s="1"/>
  <c r="B5" i="8"/>
  <c r="J5" i="8" s="1"/>
  <c r="M10" i="7" s="1"/>
  <c r="J32" i="7"/>
  <c r="H32" i="7"/>
  <c r="H42" i="7"/>
  <c r="J42" i="7"/>
  <c r="H11" i="7"/>
  <c r="J11" i="7"/>
  <c r="B10" i="7"/>
  <c r="J50" i="7"/>
  <c r="H56" i="7"/>
  <c r="I50" i="7"/>
  <c r="J56" i="7"/>
  <c r="H25" i="7"/>
  <c r="J25" i="7"/>
  <c r="B10" i="3"/>
  <c r="B53" i="5"/>
  <c r="J53" i="5" s="1"/>
  <c r="D50" i="5"/>
  <c r="J53" i="6"/>
  <c r="I55" i="6"/>
  <c r="B51" i="6"/>
  <c r="H51" i="6" s="1"/>
  <c r="I53" i="6"/>
  <c r="B37" i="6"/>
  <c r="H37" i="6" s="1"/>
  <c r="H28" i="6"/>
  <c r="J31" i="6"/>
  <c r="K35" i="5"/>
  <c r="L33" i="5"/>
  <c r="K36" i="5"/>
  <c r="I18" i="6"/>
  <c r="H19" i="6"/>
  <c r="B59" i="5"/>
  <c r="H59" i="5" s="1"/>
  <c r="E56" i="5"/>
  <c r="F56" i="5"/>
  <c r="F50" i="5"/>
  <c r="B45" i="5"/>
  <c r="H45" i="5" s="1"/>
  <c r="B47" i="5"/>
  <c r="H47" i="5" s="1"/>
  <c r="F42" i="5"/>
  <c r="B34" i="5"/>
  <c r="J34" i="5" s="1"/>
  <c r="B27" i="5"/>
  <c r="H27" i="5" s="1"/>
  <c r="B28" i="5"/>
  <c r="H28" i="5" s="1"/>
  <c r="E25" i="5"/>
  <c r="B33" i="5"/>
  <c r="H33" i="5" s="1"/>
  <c r="B26" i="5"/>
  <c r="H26" i="5" s="1"/>
  <c r="E18" i="5"/>
  <c r="J12" i="5"/>
  <c r="D11" i="5"/>
  <c r="I12" i="5"/>
  <c r="H12" i="5"/>
  <c r="J52" i="5"/>
  <c r="J43" i="5"/>
  <c r="H38" i="5"/>
  <c r="I41" i="5"/>
  <c r="H57" i="5"/>
  <c r="I58" i="5"/>
  <c r="I57" i="5"/>
  <c r="J54" i="5"/>
  <c r="H52" i="5"/>
  <c r="I55" i="5"/>
  <c r="H49" i="5"/>
  <c r="J49" i="5"/>
  <c r="H43" i="5"/>
  <c r="J31" i="5"/>
  <c r="H19" i="5"/>
  <c r="J24" i="5"/>
  <c r="I19" i="5"/>
  <c r="J19" i="5"/>
  <c r="J22" i="5"/>
  <c r="I13" i="5"/>
  <c r="F5" i="6"/>
  <c r="G5" i="6"/>
  <c r="C5" i="6"/>
  <c r="H13" i="6"/>
  <c r="H45" i="6"/>
  <c r="B6" i="6"/>
  <c r="J6" i="6" s="1"/>
  <c r="J8" i="6"/>
  <c r="J10" i="6"/>
  <c r="J12" i="6"/>
  <c r="I13" i="6"/>
  <c r="H22" i="6"/>
  <c r="H24" i="6"/>
  <c r="H26" i="6"/>
  <c r="J35" i="6"/>
  <c r="H47" i="6"/>
  <c r="H49" i="6"/>
  <c r="I22" i="6"/>
  <c r="I24" i="6"/>
  <c r="I26" i="6"/>
  <c r="I47" i="6"/>
  <c r="I49" i="6"/>
  <c r="H52" i="6"/>
  <c r="H54" i="6"/>
  <c r="E5" i="6"/>
  <c r="H7" i="6"/>
  <c r="H9" i="6"/>
  <c r="H11" i="6"/>
  <c r="B20" i="6"/>
  <c r="I29" i="6"/>
  <c r="I31" i="6"/>
  <c r="H36" i="6"/>
  <c r="B45" i="6"/>
  <c r="I52" i="6"/>
  <c r="I54" i="6"/>
  <c r="I7" i="6"/>
  <c r="I36" i="6"/>
  <c r="I9" i="6"/>
  <c r="I11" i="6"/>
  <c r="H21" i="6"/>
  <c r="H23" i="6"/>
  <c r="H25" i="6"/>
  <c r="B34" i="6"/>
  <c r="H46" i="6"/>
  <c r="H48" i="6"/>
  <c r="H50" i="6"/>
  <c r="I21" i="6"/>
  <c r="I23" i="6"/>
  <c r="I25" i="6"/>
  <c r="I46" i="6"/>
  <c r="I48" i="6"/>
  <c r="I50" i="6"/>
  <c r="I15" i="5"/>
  <c r="J41" i="5"/>
  <c r="J46" i="5"/>
  <c r="J51" i="5"/>
  <c r="J58" i="5"/>
  <c r="H60" i="5"/>
  <c r="J15" i="5"/>
  <c r="I60" i="5"/>
  <c r="H55" i="5"/>
  <c r="H22" i="5"/>
  <c r="H24" i="5"/>
  <c r="H31" i="5"/>
  <c r="H48" i="5"/>
  <c r="H46" i="5"/>
  <c r="H51" i="5"/>
  <c r="I37" i="4"/>
  <c r="I20" i="4"/>
  <c r="B18" i="4"/>
  <c r="H20" i="4"/>
  <c r="J41" i="4"/>
  <c r="H46" i="4"/>
  <c r="I46" i="4"/>
  <c r="I56" i="4"/>
  <c r="B42" i="4"/>
  <c r="H42" i="4" s="1"/>
  <c r="J42" i="4"/>
  <c r="H44" i="4"/>
  <c r="C10" i="4"/>
  <c r="I44" i="4"/>
  <c r="H41" i="4"/>
  <c r="F10" i="4"/>
  <c r="I35" i="4"/>
  <c r="H34" i="4"/>
  <c r="H36" i="4"/>
  <c r="I29" i="4"/>
  <c r="B25" i="4"/>
  <c r="J25" i="4" s="1"/>
  <c r="J29" i="4"/>
  <c r="J21" i="4"/>
  <c r="D10" i="4"/>
  <c r="E10" i="4"/>
  <c r="H12" i="4"/>
  <c r="I12" i="4"/>
  <c r="J16" i="4"/>
  <c r="G10" i="4"/>
  <c r="I19" i="4"/>
  <c r="I36" i="4"/>
  <c r="I40" i="4"/>
  <c r="I45" i="4"/>
  <c r="H51" i="4"/>
  <c r="H58" i="4"/>
  <c r="J59" i="4"/>
  <c r="I58" i="4"/>
  <c r="H14" i="4"/>
  <c r="I17" i="4"/>
  <c r="H27" i="4"/>
  <c r="H55" i="4"/>
  <c r="B11" i="4"/>
  <c r="J11" i="4" s="1"/>
  <c r="J14" i="4"/>
  <c r="I13" i="4"/>
  <c r="H16" i="4"/>
  <c r="I21" i="4"/>
  <c r="J27" i="4"/>
  <c r="I30" i="4"/>
  <c r="B32" i="4"/>
  <c r="J32" i="4" s="1"/>
  <c r="I34" i="4"/>
  <c r="I43" i="4"/>
  <c r="B39" i="4"/>
  <c r="J39" i="4" s="1"/>
  <c r="I59" i="4"/>
  <c r="I15" i="4"/>
  <c r="I28" i="4"/>
  <c r="J56" i="4"/>
  <c r="H60" i="4"/>
  <c r="H13" i="4"/>
  <c r="J15" i="4"/>
  <c r="H26" i="4"/>
  <c r="J28" i="4"/>
  <c r="J33" i="4"/>
  <c r="H35" i="4"/>
  <c r="J40" i="4"/>
  <c r="H43" i="4"/>
  <c r="J45" i="4"/>
  <c r="B50" i="4"/>
  <c r="I50" i="4" s="1"/>
  <c r="I60" i="4"/>
  <c r="H25" i="4"/>
  <c r="H23" i="4"/>
  <c r="J26" i="4"/>
  <c r="H38" i="4"/>
  <c r="J43" i="4"/>
  <c r="H49" i="4"/>
  <c r="H54" i="4"/>
  <c r="I55" i="4"/>
  <c r="H22" i="4"/>
  <c r="I23" i="4"/>
  <c r="H24" i="4"/>
  <c r="H31" i="4"/>
  <c r="I38" i="4"/>
  <c r="H48" i="4"/>
  <c r="I49" i="4"/>
  <c r="H53" i="4"/>
  <c r="I54" i="4"/>
  <c r="H17" i="4"/>
  <c r="H19" i="4"/>
  <c r="I22" i="4"/>
  <c r="I24" i="4"/>
  <c r="H30" i="4"/>
  <c r="I31" i="4"/>
  <c r="H47" i="4"/>
  <c r="I48" i="4"/>
  <c r="H52" i="4"/>
  <c r="I53" i="4"/>
  <c r="I47" i="4"/>
  <c r="I52" i="4"/>
  <c r="H56" i="4"/>
  <c r="B14" i="1"/>
  <c r="E11" i="9" l="1"/>
  <c r="J45" i="5"/>
  <c r="J38" i="5"/>
  <c r="I26" i="9"/>
  <c r="I37" i="5"/>
  <c r="H17" i="5"/>
  <c r="H21" i="5"/>
  <c r="J59" i="5"/>
  <c r="B39" i="5"/>
  <c r="I39" i="5" s="1"/>
  <c r="I40" i="5"/>
  <c r="I23" i="5"/>
  <c r="J40" i="5"/>
  <c r="H60" i="9"/>
  <c r="H37" i="5"/>
  <c r="J60" i="9"/>
  <c r="H23" i="5"/>
  <c r="B33" i="9"/>
  <c r="J33" i="9" s="1"/>
  <c r="B11" i="5"/>
  <c r="H11" i="5" s="1"/>
  <c r="J35" i="9"/>
  <c r="I53" i="5"/>
  <c r="J51" i="9"/>
  <c r="H55" i="9"/>
  <c r="I55" i="9"/>
  <c r="H51" i="9"/>
  <c r="I53" i="9"/>
  <c r="J53" i="9"/>
  <c r="B52" i="9"/>
  <c r="H52" i="9" s="1"/>
  <c r="H54" i="9"/>
  <c r="C50" i="9"/>
  <c r="J54" i="9"/>
  <c r="B50" i="5"/>
  <c r="J50" i="5" s="1"/>
  <c r="H54" i="5"/>
  <c r="H58" i="9"/>
  <c r="J58" i="9"/>
  <c r="D56" i="9"/>
  <c r="B56" i="9"/>
  <c r="I56" i="9" s="1"/>
  <c r="G56" i="9"/>
  <c r="H57" i="9"/>
  <c r="I57" i="9"/>
  <c r="I59" i="5"/>
  <c r="H59" i="9"/>
  <c r="J59" i="9"/>
  <c r="C42" i="9"/>
  <c r="J46" i="9"/>
  <c r="H46" i="9"/>
  <c r="J49" i="9"/>
  <c r="J47" i="5"/>
  <c r="J43" i="9"/>
  <c r="I45" i="9"/>
  <c r="J45" i="9"/>
  <c r="H44" i="9"/>
  <c r="H45" i="9"/>
  <c r="I44" i="5"/>
  <c r="I45" i="5"/>
  <c r="H48" i="9"/>
  <c r="H49" i="9"/>
  <c r="H44" i="5"/>
  <c r="B47" i="9"/>
  <c r="J48" i="9"/>
  <c r="J44" i="9"/>
  <c r="I48" i="5"/>
  <c r="E42" i="9"/>
  <c r="H27" i="9"/>
  <c r="J27" i="9"/>
  <c r="I27" i="9"/>
  <c r="D25" i="9"/>
  <c r="C25" i="9"/>
  <c r="H29" i="9"/>
  <c r="I29" i="9"/>
  <c r="I28" i="9"/>
  <c r="J31" i="9"/>
  <c r="H29" i="5"/>
  <c r="J28" i="9"/>
  <c r="H30" i="9"/>
  <c r="I30" i="5"/>
  <c r="I29" i="5"/>
  <c r="H26" i="9"/>
  <c r="H31" i="9"/>
  <c r="H30" i="5"/>
  <c r="I30" i="9"/>
  <c r="I27" i="5"/>
  <c r="B25" i="9"/>
  <c r="B13" i="9"/>
  <c r="I13" i="9" s="1"/>
  <c r="H16" i="5"/>
  <c r="H14" i="5"/>
  <c r="J14" i="5"/>
  <c r="C11" i="9"/>
  <c r="H13" i="5"/>
  <c r="I16" i="5"/>
  <c r="I17" i="5"/>
  <c r="H14" i="9"/>
  <c r="I17" i="9"/>
  <c r="I14" i="9"/>
  <c r="J17" i="9"/>
  <c r="H15" i="9"/>
  <c r="B12" i="9"/>
  <c r="D11" i="9"/>
  <c r="I15" i="9"/>
  <c r="C10" i="5"/>
  <c r="B16" i="9"/>
  <c r="H16" i="9" s="1"/>
  <c r="H20" i="5"/>
  <c r="B18" i="5"/>
  <c r="J20" i="5"/>
  <c r="I21" i="5"/>
  <c r="B20" i="9"/>
  <c r="J20" i="9" s="1"/>
  <c r="I22" i="9"/>
  <c r="I23" i="9"/>
  <c r="H21" i="9"/>
  <c r="H23" i="9"/>
  <c r="I21" i="9"/>
  <c r="H22" i="9"/>
  <c r="H24" i="9"/>
  <c r="I24" i="9"/>
  <c r="G18" i="9"/>
  <c r="G10" i="5"/>
  <c r="F18" i="9"/>
  <c r="F10" i="9" s="1"/>
  <c r="B19" i="9"/>
  <c r="J19" i="9" s="1"/>
  <c r="C18" i="9"/>
  <c r="B40" i="9"/>
  <c r="C39" i="9"/>
  <c r="G39" i="9"/>
  <c r="J41" i="9"/>
  <c r="H41" i="9"/>
  <c r="C32" i="9"/>
  <c r="I38" i="9"/>
  <c r="H38" i="9"/>
  <c r="J38" i="9"/>
  <c r="K32" i="9"/>
  <c r="I37" i="9"/>
  <c r="H37" i="9"/>
  <c r="H36" i="9"/>
  <c r="I36" i="5"/>
  <c r="J36" i="9"/>
  <c r="H36" i="5"/>
  <c r="H27" i="6"/>
  <c r="M32" i="9"/>
  <c r="J27" i="6"/>
  <c r="I27" i="6"/>
  <c r="M32" i="5"/>
  <c r="H35" i="5"/>
  <c r="J35" i="5"/>
  <c r="H35" i="9"/>
  <c r="I34" i="9"/>
  <c r="L32" i="5"/>
  <c r="H34" i="9"/>
  <c r="F10" i="5"/>
  <c r="I33" i="5"/>
  <c r="J33" i="5"/>
  <c r="I5" i="8"/>
  <c r="L10" i="7" s="1"/>
  <c r="H5" i="8"/>
  <c r="K10" i="7" s="1"/>
  <c r="H10" i="7"/>
  <c r="I10" i="7"/>
  <c r="J10" i="7"/>
  <c r="D10" i="5"/>
  <c r="H53" i="5"/>
  <c r="J51" i="6"/>
  <c r="I51" i="6"/>
  <c r="I45" i="6"/>
  <c r="J37" i="6"/>
  <c r="I37" i="6"/>
  <c r="I34" i="6"/>
  <c r="I20" i="6"/>
  <c r="H6" i="6"/>
  <c r="B56" i="5"/>
  <c r="H56" i="5" s="1"/>
  <c r="E10" i="5"/>
  <c r="I47" i="5"/>
  <c r="B42" i="5"/>
  <c r="I42" i="5" s="1"/>
  <c r="B32" i="5"/>
  <c r="H32" i="5" s="1"/>
  <c r="H34" i="5"/>
  <c r="I34" i="5"/>
  <c r="J27" i="5"/>
  <c r="I28" i="5"/>
  <c r="J28" i="5"/>
  <c r="B25" i="5"/>
  <c r="I25" i="5" s="1"/>
  <c r="J26" i="5"/>
  <c r="I26" i="5"/>
  <c r="H39" i="5"/>
  <c r="J45" i="6"/>
  <c r="H34" i="6"/>
  <c r="H20" i="6"/>
  <c r="J20" i="6"/>
  <c r="I6" i="6"/>
  <c r="B5" i="6"/>
  <c r="J34" i="6"/>
  <c r="J39" i="5"/>
  <c r="H50" i="4"/>
  <c r="H32" i="4"/>
  <c r="I42" i="4"/>
  <c r="I25" i="4"/>
  <c r="H11" i="4"/>
  <c r="B10" i="4"/>
  <c r="J10" i="4" s="1"/>
  <c r="I39" i="4"/>
  <c r="I11" i="4"/>
  <c r="H39" i="4"/>
  <c r="I32" i="4"/>
  <c r="J50" i="4"/>
  <c r="H33" i="9" l="1"/>
  <c r="I33" i="9"/>
  <c r="B32" i="9"/>
  <c r="I32" i="9" s="1"/>
  <c r="H20" i="9"/>
  <c r="J56" i="9"/>
  <c r="H56" i="9"/>
  <c r="J11" i="5"/>
  <c r="I11" i="5"/>
  <c r="D10" i="9"/>
  <c r="I50" i="5"/>
  <c r="J52" i="9"/>
  <c r="I52" i="9"/>
  <c r="B50" i="9"/>
  <c r="H50" i="5"/>
  <c r="I56" i="5"/>
  <c r="J56" i="5"/>
  <c r="J47" i="9"/>
  <c r="I47" i="9"/>
  <c r="H47" i="9"/>
  <c r="B42" i="9"/>
  <c r="E10" i="9"/>
  <c r="J25" i="9"/>
  <c r="H25" i="9"/>
  <c r="I25" i="9"/>
  <c r="H25" i="5"/>
  <c r="J13" i="9"/>
  <c r="H13" i="9"/>
  <c r="J16" i="9"/>
  <c r="I16" i="9"/>
  <c r="B11" i="9"/>
  <c r="I12" i="9"/>
  <c r="H12" i="9"/>
  <c r="J12" i="9"/>
  <c r="I20" i="9"/>
  <c r="B18" i="9"/>
  <c r="H19" i="9"/>
  <c r="I19" i="9"/>
  <c r="C10" i="9"/>
  <c r="B39" i="9"/>
  <c r="J40" i="9"/>
  <c r="H40" i="9"/>
  <c r="I40" i="9"/>
  <c r="G10" i="9"/>
  <c r="J32" i="9"/>
  <c r="J32" i="5"/>
  <c r="H5" i="6"/>
  <c r="H42" i="5"/>
  <c r="J42" i="5"/>
  <c r="I32" i="5"/>
  <c r="B10" i="5"/>
  <c r="J10" i="5" s="1"/>
  <c r="J25" i="5"/>
  <c r="J5" i="6"/>
  <c r="I5" i="6"/>
  <c r="I10" i="4"/>
  <c r="H10" i="4"/>
  <c r="H32" i="9" l="1"/>
  <c r="H50" i="9"/>
  <c r="I50" i="9"/>
  <c r="J50" i="9"/>
  <c r="J42" i="9"/>
  <c r="I42" i="9"/>
  <c r="H42" i="9"/>
  <c r="J11" i="9"/>
  <c r="I11" i="9"/>
  <c r="H11" i="9"/>
  <c r="B10" i="9"/>
  <c r="I10" i="9" s="1"/>
  <c r="I39" i="9"/>
  <c r="H39" i="9"/>
  <c r="J39" i="9"/>
  <c r="I10" i="5"/>
  <c r="H10" i="5"/>
  <c r="J10" i="9" l="1"/>
  <c r="H10" i="9"/>
  <c r="D55" i="3" l="1"/>
  <c r="D54" i="3"/>
  <c r="D53" i="3"/>
  <c r="D52" i="3"/>
  <c r="D51" i="3"/>
  <c r="D50" i="3" s="1"/>
  <c r="D49" i="3"/>
  <c r="D48" i="3"/>
  <c r="D47" i="3"/>
  <c r="D46" i="3"/>
  <c r="D45" i="3"/>
  <c r="D44" i="3"/>
  <c r="D43" i="3"/>
  <c r="D41" i="3"/>
  <c r="D40" i="3"/>
  <c r="D17" i="3"/>
  <c r="D16" i="3"/>
  <c r="D15" i="3"/>
  <c r="D14" i="3"/>
  <c r="D13" i="3"/>
  <c r="D12" i="3"/>
  <c r="D11" i="3" s="1"/>
  <c r="D38" i="3"/>
  <c r="D34" i="3"/>
  <c r="D42" i="3" l="1"/>
  <c r="D39" i="3"/>
  <c r="D35" i="3"/>
  <c r="D37" i="3" l="1"/>
  <c r="D36" i="3" l="1"/>
  <c r="D33" i="3" l="1"/>
  <c r="D24" i="3" l="1"/>
  <c r="D23" i="3"/>
  <c r="D22" i="3"/>
  <c r="D21" i="3"/>
  <c r="D20" i="3"/>
  <c r="D19" i="3"/>
  <c r="D60" i="3"/>
  <c r="D59" i="3"/>
  <c r="D58" i="3"/>
  <c r="D57" i="3"/>
  <c r="I36" i="3"/>
  <c r="O35" i="1" s="1"/>
  <c r="I16" i="3"/>
  <c r="O15" i="1" s="1"/>
  <c r="D27" i="3"/>
  <c r="D28" i="3"/>
  <c r="D29" i="3"/>
  <c r="D30" i="3"/>
  <c r="D31" i="3"/>
  <c r="D26" i="3"/>
  <c r="D25" i="3" s="1"/>
  <c r="F12" i="3"/>
  <c r="I12" i="3" s="1"/>
  <c r="O11" i="1" s="1"/>
  <c r="F13" i="3"/>
  <c r="I13" i="3" s="1"/>
  <c r="O12" i="1" s="1"/>
  <c r="F14" i="3"/>
  <c r="I14" i="3" s="1"/>
  <c r="O13" i="1" s="1"/>
  <c r="F15" i="3"/>
  <c r="I15" i="3" s="1"/>
  <c r="O14" i="1" s="1"/>
  <c r="F16" i="3"/>
  <c r="F17" i="3"/>
  <c r="I17" i="3" s="1"/>
  <c r="O16" i="1" s="1"/>
  <c r="F19" i="3"/>
  <c r="F20" i="3"/>
  <c r="I20" i="3" s="1"/>
  <c r="O19" i="1" s="1"/>
  <c r="F21" i="3"/>
  <c r="I21" i="3" s="1"/>
  <c r="O20" i="1" s="1"/>
  <c r="F22" i="3"/>
  <c r="I22" i="3" s="1"/>
  <c r="O21" i="1" s="1"/>
  <c r="F23" i="3"/>
  <c r="I23" i="3" s="1"/>
  <c r="O22" i="1" s="1"/>
  <c r="F24" i="3"/>
  <c r="I24" i="3" s="1"/>
  <c r="O23" i="1" s="1"/>
  <c r="F26" i="3"/>
  <c r="I26" i="3" s="1"/>
  <c r="O25" i="1" s="1"/>
  <c r="F27" i="3"/>
  <c r="I27" i="3" s="1"/>
  <c r="O26" i="1" s="1"/>
  <c r="F28" i="3"/>
  <c r="I28" i="3" s="1"/>
  <c r="O27" i="1" s="1"/>
  <c r="F29" i="3"/>
  <c r="I29" i="3" s="1"/>
  <c r="O28" i="1" s="1"/>
  <c r="F30" i="3"/>
  <c r="I30" i="3" s="1"/>
  <c r="O29" i="1" s="1"/>
  <c r="F31" i="3"/>
  <c r="I31" i="3" s="1"/>
  <c r="O30" i="1" s="1"/>
  <c r="F33" i="3"/>
  <c r="I33" i="3" s="1"/>
  <c r="O32" i="1" s="1"/>
  <c r="F34" i="3"/>
  <c r="I34" i="3" s="1"/>
  <c r="O33" i="1" s="1"/>
  <c r="F35" i="3"/>
  <c r="F36" i="3"/>
  <c r="F37" i="3"/>
  <c r="F38" i="3"/>
  <c r="I38" i="3" s="1"/>
  <c r="O37" i="1" s="1"/>
  <c r="F40" i="3"/>
  <c r="F41" i="3"/>
  <c r="I41" i="3" s="1"/>
  <c r="O40" i="1" s="1"/>
  <c r="F43" i="3"/>
  <c r="I43" i="3" s="1"/>
  <c r="O42" i="1" s="1"/>
  <c r="F44" i="3"/>
  <c r="F45" i="3"/>
  <c r="I45" i="3" s="1"/>
  <c r="O44" i="1" s="1"/>
  <c r="F46" i="3"/>
  <c r="I46" i="3" s="1"/>
  <c r="O45" i="1" s="1"/>
  <c r="F47" i="3"/>
  <c r="I47" i="3" s="1"/>
  <c r="O46" i="1" s="1"/>
  <c r="F48" i="3"/>
  <c r="I48" i="3" s="1"/>
  <c r="O47" i="1" s="1"/>
  <c r="F49" i="3"/>
  <c r="I49" i="3" s="1"/>
  <c r="O48" i="1" s="1"/>
  <c r="F51" i="3"/>
  <c r="I51" i="3" s="1"/>
  <c r="O50" i="1" s="1"/>
  <c r="F52" i="3"/>
  <c r="I52" i="3" s="1"/>
  <c r="O51" i="1" s="1"/>
  <c r="F53" i="3"/>
  <c r="F54" i="3"/>
  <c r="I54" i="3" s="1"/>
  <c r="O53" i="1" s="1"/>
  <c r="F55" i="3"/>
  <c r="I55" i="3" s="1"/>
  <c r="O54" i="1" s="1"/>
  <c r="F57" i="3"/>
  <c r="F58" i="3"/>
  <c r="I58" i="3" s="1"/>
  <c r="O57" i="1" s="1"/>
  <c r="F59" i="3"/>
  <c r="I59" i="3" s="1"/>
  <c r="O58" i="1" s="1"/>
  <c r="F60" i="3"/>
  <c r="I60" i="3" s="1"/>
  <c r="O59" i="1" s="1"/>
  <c r="G12" i="3"/>
  <c r="J12" i="3" s="1"/>
  <c r="N11" i="1" s="1"/>
  <c r="G13" i="3"/>
  <c r="E13" i="3" s="1"/>
  <c r="H13" i="3" s="1"/>
  <c r="G14" i="3"/>
  <c r="J14" i="3" s="1"/>
  <c r="N13" i="1" s="1"/>
  <c r="G15" i="3"/>
  <c r="G16" i="3"/>
  <c r="E16" i="3" s="1"/>
  <c r="H16" i="3" s="1"/>
  <c r="G17" i="3"/>
  <c r="E17" i="3" s="1"/>
  <c r="H17" i="3" s="1"/>
  <c r="G19" i="3"/>
  <c r="G20" i="3"/>
  <c r="G21" i="3"/>
  <c r="E21" i="3" s="1"/>
  <c r="H21" i="3" s="1"/>
  <c r="G22" i="3"/>
  <c r="G23" i="3"/>
  <c r="G24" i="3"/>
  <c r="G26" i="3"/>
  <c r="G27" i="3"/>
  <c r="E27" i="3" s="1"/>
  <c r="H27" i="3" s="1"/>
  <c r="G28" i="3"/>
  <c r="G29" i="3"/>
  <c r="G30" i="3"/>
  <c r="G31" i="3"/>
  <c r="G33" i="3"/>
  <c r="G34" i="3"/>
  <c r="G35" i="3"/>
  <c r="J35" i="3" s="1"/>
  <c r="N34" i="1" s="1"/>
  <c r="G36" i="3"/>
  <c r="E36" i="3" s="1"/>
  <c r="H36" i="3" s="1"/>
  <c r="G37" i="3"/>
  <c r="J37" i="3" s="1"/>
  <c r="N36" i="1" s="1"/>
  <c r="G38" i="3"/>
  <c r="G40" i="3"/>
  <c r="J40" i="3" s="1"/>
  <c r="N39" i="1" s="1"/>
  <c r="G41" i="3"/>
  <c r="J41" i="3" s="1"/>
  <c r="N40" i="1" s="1"/>
  <c r="G43" i="3"/>
  <c r="G44" i="3"/>
  <c r="J44" i="3" s="1"/>
  <c r="N43" i="1" s="1"/>
  <c r="G45" i="3"/>
  <c r="J45" i="3" s="1"/>
  <c r="N44" i="1" s="1"/>
  <c r="G46" i="3"/>
  <c r="E46" i="3" s="1"/>
  <c r="H46" i="3" s="1"/>
  <c r="G47" i="3"/>
  <c r="G48" i="3"/>
  <c r="J48" i="3" s="1"/>
  <c r="N47" i="1" s="1"/>
  <c r="G49" i="3"/>
  <c r="J49" i="3" s="1"/>
  <c r="N48" i="1" s="1"/>
  <c r="G51" i="3"/>
  <c r="J51" i="3" s="1"/>
  <c r="N50" i="1" s="1"/>
  <c r="G52" i="3"/>
  <c r="G53" i="3"/>
  <c r="J53" i="3" s="1"/>
  <c r="N52" i="1" s="1"/>
  <c r="G54" i="3"/>
  <c r="E54" i="3" s="1"/>
  <c r="H54" i="3" s="1"/>
  <c r="G55" i="3"/>
  <c r="E55" i="3" s="1"/>
  <c r="H55" i="3" s="1"/>
  <c r="G57" i="3"/>
  <c r="J57" i="3" s="1"/>
  <c r="N56" i="1" s="1"/>
  <c r="G58" i="3"/>
  <c r="G59" i="3"/>
  <c r="G60" i="3"/>
  <c r="J60" i="3" l="1"/>
  <c r="N59" i="1" s="1"/>
  <c r="E58" i="3"/>
  <c r="H58" i="3" s="1"/>
  <c r="E38" i="3"/>
  <c r="H38" i="3" s="1"/>
  <c r="E29" i="3"/>
  <c r="H29" i="3" s="1"/>
  <c r="E20" i="3"/>
  <c r="H20" i="3" s="1"/>
  <c r="J59" i="3"/>
  <c r="N58" i="1" s="1"/>
  <c r="E28" i="3"/>
  <c r="H28" i="3" s="1"/>
  <c r="F39" i="3"/>
  <c r="I39" i="3" s="1"/>
  <c r="O38" i="1" s="1"/>
  <c r="E34" i="3"/>
  <c r="H34" i="3" s="1"/>
  <c r="E24" i="3"/>
  <c r="H24" i="3" s="1"/>
  <c r="E52" i="3"/>
  <c r="H52" i="3" s="1"/>
  <c r="E23" i="3"/>
  <c r="H23" i="3" s="1"/>
  <c r="E49" i="3"/>
  <c r="H49" i="3" s="1"/>
  <c r="J55" i="3"/>
  <c r="N54" i="1" s="1"/>
  <c r="E40" i="3"/>
  <c r="J36" i="3"/>
  <c r="N35" i="1" s="1"/>
  <c r="G32" i="3"/>
  <c r="F32" i="3"/>
  <c r="I32" i="3" s="1"/>
  <c r="J21" i="3"/>
  <c r="N20" i="1" s="1"/>
  <c r="E53" i="3"/>
  <c r="H53" i="3" s="1"/>
  <c r="J38" i="3"/>
  <c r="N37" i="1" s="1"/>
  <c r="E59" i="3"/>
  <c r="H59" i="3" s="1"/>
  <c r="G39" i="3"/>
  <c r="J39" i="3" s="1"/>
  <c r="N38" i="1" s="1"/>
  <c r="J34" i="3"/>
  <c r="N33" i="1" s="1"/>
  <c r="J52" i="3"/>
  <c r="N51" i="1" s="1"/>
  <c r="J30" i="3"/>
  <c r="N29" i="1" s="1"/>
  <c r="I40" i="3"/>
  <c r="O39" i="1" s="1"/>
  <c r="E48" i="3"/>
  <c r="H48" i="3" s="1"/>
  <c r="I53" i="3"/>
  <c r="O52" i="1" s="1"/>
  <c r="E51" i="3"/>
  <c r="G50" i="3"/>
  <c r="J50" i="3" s="1"/>
  <c r="J54" i="3"/>
  <c r="N53" i="1" s="1"/>
  <c r="F50" i="3"/>
  <c r="I50" i="3" s="1"/>
  <c r="D56" i="3"/>
  <c r="E60" i="3"/>
  <c r="G56" i="3"/>
  <c r="F56" i="3"/>
  <c r="I56" i="3" s="1"/>
  <c r="E57" i="3"/>
  <c r="I57" i="3"/>
  <c r="O56" i="1" s="1"/>
  <c r="E43" i="3"/>
  <c r="G42" i="3"/>
  <c r="J42" i="3" s="1"/>
  <c r="N41" i="1" s="1"/>
  <c r="E44" i="3"/>
  <c r="H44" i="3" s="1"/>
  <c r="F42" i="3"/>
  <c r="I42" i="3" s="1"/>
  <c r="E45" i="3"/>
  <c r="H45" i="3" s="1"/>
  <c r="J46" i="3"/>
  <c r="N45" i="1" s="1"/>
  <c r="E47" i="3"/>
  <c r="H47" i="3" s="1"/>
  <c r="E26" i="3"/>
  <c r="G25" i="3"/>
  <c r="J25" i="3" s="1"/>
  <c r="F25" i="3"/>
  <c r="I25" i="3" s="1"/>
  <c r="J26" i="3"/>
  <c r="N25" i="1" s="1"/>
  <c r="J28" i="3"/>
  <c r="N27" i="1" s="1"/>
  <c r="E31" i="3"/>
  <c r="H31" i="3" s="1"/>
  <c r="J31" i="3"/>
  <c r="N30" i="1" s="1"/>
  <c r="E30" i="3"/>
  <c r="H30" i="3" s="1"/>
  <c r="E15" i="3"/>
  <c r="H15" i="3" s="1"/>
  <c r="J15" i="3"/>
  <c r="N14" i="1" s="1"/>
  <c r="E14" i="3"/>
  <c r="H14" i="3" s="1"/>
  <c r="E12" i="3"/>
  <c r="G11" i="3"/>
  <c r="J11" i="3" s="1"/>
  <c r="J13" i="3"/>
  <c r="N12" i="1" s="1"/>
  <c r="J16" i="3"/>
  <c r="N15" i="1" s="1"/>
  <c r="F11" i="3"/>
  <c r="I11" i="3" s="1"/>
  <c r="J17" i="3"/>
  <c r="N16" i="1" s="1"/>
  <c r="J19" i="3"/>
  <c r="N18" i="1" s="1"/>
  <c r="D18" i="3"/>
  <c r="D10" i="3" s="1"/>
  <c r="E22" i="3"/>
  <c r="H22" i="3" s="1"/>
  <c r="J20" i="3"/>
  <c r="N19" i="1" s="1"/>
  <c r="J22" i="3"/>
  <c r="N21" i="1" s="1"/>
  <c r="F18" i="3"/>
  <c r="I18" i="3" s="1"/>
  <c r="J23" i="3"/>
  <c r="N22" i="1" s="1"/>
  <c r="J24" i="3"/>
  <c r="N23" i="1" s="1"/>
  <c r="I19" i="3"/>
  <c r="O18" i="1" s="1"/>
  <c r="E19" i="3"/>
  <c r="G18" i="3"/>
  <c r="I35" i="3"/>
  <c r="O34" i="1" s="1"/>
  <c r="E35" i="3"/>
  <c r="H35" i="3" s="1"/>
  <c r="E33" i="3"/>
  <c r="J32" i="3"/>
  <c r="J33" i="3"/>
  <c r="N32" i="1" s="1"/>
  <c r="J58" i="3"/>
  <c r="N57" i="1" s="1"/>
  <c r="E41" i="3"/>
  <c r="H41" i="3" s="1"/>
  <c r="J29" i="3"/>
  <c r="N28" i="1" s="1"/>
  <c r="J27" i="3"/>
  <c r="N26" i="1" s="1"/>
  <c r="J47" i="3"/>
  <c r="N46" i="1" s="1"/>
  <c r="I44" i="3"/>
  <c r="O43" i="1" s="1"/>
  <c r="J43" i="3"/>
  <c r="N42" i="1" s="1"/>
  <c r="E37" i="3"/>
  <c r="H37" i="3" s="1"/>
  <c r="I37" i="3"/>
  <c r="O36" i="1" s="1"/>
  <c r="B36" i="2"/>
  <c r="B35" i="2"/>
  <c r="J56" i="3" l="1"/>
  <c r="N55" i="1" s="1"/>
  <c r="E39" i="3"/>
  <c r="H39" i="3" s="1"/>
  <c r="H40" i="3"/>
  <c r="E50" i="3"/>
  <c r="H50" i="3" s="1"/>
  <c r="H51" i="3"/>
  <c r="E56" i="3"/>
  <c r="H56" i="3" s="1"/>
  <c r="H57" i="3"/>
  <c r="E42" i="3"/>
  <c r="H42" i="3" s="1"/>
  <c r="H43" i="3"/>
  <c r="E25" i="3"/>
  <c r="H25" i="3" s="1"/>
  <c r="H26" i="3"/>
  <c r="F10" i="3"/>
  <c r="I10" i="3" s="1"/>
  <c r="O9" i="1" s="1"/>
  <c r="E11" i="3"/>
  <c r="H11" i="3" s="1"/>
  <c r="H12" i="3"/>
  <c r="J18" i="3"/>
  <c r="G10" i="3"/>
  <c r="J10" i="3" s="1"/>
  <c r="N9" i="1" s="1"/>
  <c r="E18" i="3"/>
  <c r="H18" i="3" s="1"/>
  <c r="H19" i="3"/>
  <c r="L40" i="9"/>
  <c r="M40" i="9"/>
  <c r="K40" i="9"/>
  <c r="L40" i="5"/>
  <c r="M40" i="5"/>
  <c r="K40" i="5"/>
  <c r="M41" i="9"/>
  <c r="K41" i="9"/>
  <c r="L41" i="9"/>
  <c r="K41" i="5"/>
  <c r="L41" i="5"/>
  <c r="M41" i="5"/>
  <c r="H36" i="2"/>
  <c r="K41" i="4" s="1"/>
  <c r="E32" i="3"/>
  <c r="H33" i="3"/>
  <c r="B40" i="1"/>
  <c r="B39" i="1"/>
  <c r="B21" i="1"/>
  <c r="H21" i="1" s="1"/>
  <c r="B20" i="1"/>
  <c r="I20" i="1" s="1"/>
  <c r="B19" i="1"/>
  <c r="J19" i="1" s="1"/>
  <c r="B19" i="2"/>
  <c r="B18" i="2"/>
  <c r="B17" i="2"/>
  <c r="B16" i="2"/>
  <c r="B15" i="2"/>
  <c r="B14" i="2"/>
  <c r="B22" i="1"/>
  <c r="H22" i="1" s="1"/>
  <c r="B23" i="1"/>
  <c r="J23" i="1" s="1"/>
  <c r="B18" i="1"/>
  <c r="J18" i="1" s="1"/>
  <c r="J20" i="1" l="1"/>
  <c r="L21" i="5"/>
  <c r="K21" i="5"/>
  <c r="M21" i="5"/>
  <c r="L21" i="9"/>
  <c r="M21" i="9"/>
  <c r="K21" i="9"/>
  <c r="M20" i="5"/>
  <c r="K20" i="5"/>
  <c r="L20" i="5"/>
  <c r="K20" i="9"/>
  <c r="L20" i="9"/>
  <c r="M20" i="9"/>
  <c r="K22" i="5"/>
  <c r="L22" i="5"/>
  <c r="K22" i="9"/>
  <c r="L22" i="9"/>
  <c r="M22" i="9"/>
  <c r="M22" i="5"/>
  <c r="M23" i="9"/>
  <c r="K23" i="9"/>
  <c r="L23" i="9"/>
  <c r="M23" i="5"/>
  <c r="K23" i="5"/>
  <c r="L23" i="5"/>
  <c r="K24" i="9"/>
  <c r="L24" i="9"/>
  <c r="M24" i="9"/>
  <c r="M24" i="5"/>
  <c r="K24" i="5"/>
  <c r="L24" i="5"/>
  <c r="K19" i="9"/>
  <c r="L19" i="9"/>
  <c r="M19" i="9"/>
  <c r="M19" i="5"/>
  <c r="K19" i="5"/>
  <c r="L19" i="5"/>
  <c r="H32" i="3"/>
  <c r="E10" i="3"/>
  <c r="H10" i="3" s="1"/>
  <c r="H18" i="1"/>
  <c r="I22" i="1"/>
  <c r="I21" i="1"/>
  <c r="J21" i="1"/>
  <c r="I18" i="1"/>
  <c r="J22" i="1"/>
  <c r="H23" i="1"/>
  <c r="I23" i="1"/>
  <c r="H40" i="1"/>
  <c r="J40" i="1"/>
  <c r="I40" i="1"/>
  <c r="J39" i="1"/>
  <c r="I39" i="1"/>
  <c r="H39" i="1"/>
  <c r="H19" i="1"/>
  <c r="I19" i="1"/>
  <c r="H20" i="1"/>
  <c r="B44" i="2"/>
  <c r="B43" i="2"/>
  <c r="B42" i="2"/>
  <c r="B41" i="2"/>
  <c r="B40" i="2"/>
  <c r="B39" i="2"/>
  <c r="B38" i="2"/>
  <c r="J47" i="1"/>
  <c r="B48" i="1"/>
  <c r="H48" i="1" s="1"/>
  <c r="B47" i="1"/>
  <c r="H47" i="1" s="1"/>
  <c r="B46" i="1"/>
  <c r="J46" i="1" s="1"/>
  <c r="B45" i="1"/>
  <c r="J45" i="1" s="1"/>
  <c r="B44" i="1"/>
  <c r="I44" i="1" s="1"/>
  <c r="B43" i="1"/>
  <c r="I43" i="1" s="1"/>
  <c r="B42" i="1"/>
  <c r="J42" i="1" s="1"/>
  <c r="B50" i="2"/>
  <c r="B49" i="2"/>
  <c r="B48" i="2"/>
  <c r="B47" i="2"/>
  <c r="B46" i="2"/>
  <c r="B54" i="1"/>
  <c r="I54" i="1" s="1"/>
  <c r="B53" i="1"/>
  <c r="I53" i="1" s="1"/>
  <c r="B52" i="1"/>
  <c r="H52" i="1" s="1"/>
  <c r="B51" i="1"/>
  <c r="J51" i="1" s="1"/>
  <c r="B50" i="1"/>
  <c r="J50" i="1" s="1"/>
  <c r="B55" i="2"/>
  <c r="B54" i="2"/>
  <c r="B53" i="2"/>
  <c r="B52" i="2"/>
  <c r="J44" i="1" l="1"/>
  <c r="H45" i="1"/>
  <c r="I45" i="1"/>
  <c r="H51" i="1"/>
  <c r="I47" i="1"/>
  <c r="J43" i="1"/>
  <c r="M52" i="9"/>
  <c r="K52" i="9"/>
  <c r="L52" i="9"/>
  <c r="K52" i="5"/>
  <c r="L52" i="5"/>
  <c r="M52" i="5"/>
  <c r="K53" i="9"/>
  <c r="L53" i="9"/>
  <c r="M53" i="9"/>
  <c r="L53" i="5"/>
  <c r="M53" i="5"/>
  <c r="K53" i="5"/>
  <c r="L55" i="9"/>
  <c r="M55" i="9"/>
  <c r="K55" i="9"/>
  <c r="M55" i="5"/>
  <c r="L55" i="5"/>
  <c r="K55" i="5"/>
  <c r="K51" i="9"/>
  <c r="L51" i="9"/>
  <c r="M51" i="9"/>
  <c r="K51" i="5"/>
  <c r="M51" i="5"/>
  <c r="L51" i="5"/>
  <c r="K54" i="9"/>
  <c r="L54" i="9"/>
  <c r="M54" i="9"/>
  <c r="M54" i="5"/>
  <c r="K54" i="5"/>
  <c r="L54" i="5"/>
  <c r="I52" i="1"/>
  <c r="J52" i="1"/>
  <c r="J53" i="1"/>
  <c r="K58" i="9"/>
  <c r="L58" i="9"/>
  <c r="M58" i="9"/>
  <c r="L58" i="5"/>
  <c r="M58" i="5"/>
  <c r="K58" i="5"/>
  <c r="K59" i="9"/>
  <c r="L59" i="9"/>
  <c r="M59" i="9"/>
  <c r="M59" i="5"/>
  <c r="K59" i="5"/>
  <c r="L59" i="5"/>
  <c r="K57" i="9"/>
  <c r="L57" i="9"/>
  <c r="M57" i="9"/>
  <c r="L57" i="5"/>
  <c r="M57" i="5"/>
  <c r="K57" i="5"/>
  <c r="M60" i="9"/>
  <c r="K60" i="9"/>
  <c r="L60" i="9"/>
  <c r="K60" i="5"/>
  <c r="M60" i="5"/>
  <c r="L60" i="5"/>
  <c r="K49" i="9"/>
  <c r="L49" i="9"/>
  <c r="M49" i="9"/>
  <c r="L49" i="5"/>
  <c r="M49" i="5"/>
  <c r="K49" i="5"/>
  <c r="K43" i="9"/>
  <c r="L43" i="9"/>
  <c r="M43" i="9"/>
  <c r="M43" i="5"/>
  <c r="L43" i="5"/>
  <c r="K43" i="5"/>
  <c r="M44" i="9"/>
  <c r="K44" i="9"/>
  <c r="L44" i="9"/>
  <c r="M44" i="5"/>
  <c r="L44" i="5"/>
  <c r="K44" i="5"/>
  <c r="K46" i="9"/>
  <c r="L46" i="9"/>
  <c r="M46" i="9"/>
  <c r="M46" i="5"/>
  <c r="K46" i="5"/>
  <c r="L46" i="5"/>
  <c r="L47" i="9"/>
  <c r="M47" i="9"/>
  <c r="K47" i="9"/>
  <c r="M47" i="5"/>
  <c r="K47" i="5"/>
  <c r="L47" i="5"/>
  <c r="K45" i="9"/>
  <c r="L45" i="9"/>
  <c r="M45" i="9"/>
  <c r="K45" i="5"/>
  <c r="M45" i="5"/>
  <c r="L45" i="5"/>
  <c r="K48" i="9"/>
  <c r="L48" i="9"/>
  <c r="M48" i="9"/>
  <c r="M48" i="5"/>
  <c r="L48" i="5"/>
  <c r="K48" i="5"/>
  <c r="I48" i="1"/>
  <c r="J48" i="1"/>
  <c r="J54" i="1"/>
  <c r="H42" i="1"/>
  <c r="I42" i="1"/>
  <c r="H53" i="1"/>
  <c r="H43" i="1"/>
  <c r="H50" i="1"/>
  <c r="I50" i="1"/>
  <c r="H46" i="1"/>
  <c r="I46" i="1"/>
  <c r="I51" i="1"/>
  <c r="H54" i="1"/>
  <c r="H44" i="1"/>
  <c r="B59" i="1"/>
  <c r="J59" i="1" s="1"/>
  <c r="B58" i="1"/>
  <c r="J58" i="1" s="1"/>
  <c r="B57" i="1"/>
  <c r="H57" i="1" s="1"/>
  <c r="B56" i="1"/>
  <c r="I56" i="1" s="1"/>
  <c r="B12" i="2"/>
  <c r="B11" i="2"/>
  <c r="B10" i="2"/>
  <c r="B9" i="2"/>
  <c r="B8" i="2"/>
  <c r="B7" i="2"/>
  <c r="J13" i="1"/>
  <c r="B16" i="1"/>
  <c r="H16" i="1" s="1"/>
  <c r="B15" i="1"/>
  <c r="J15" i="1" s="1"/>
  <c r="J14" i="1"/>
  <c r="B13" i="1"/>
  <c r="I13" i="1" s="1"/>
  <c r="B12" i="1"/>
  <c r="H12" i="1" s="1"/>
  <c r="B11" i="1"/>
  <c r="J11" i="1" s="1"/>
  <c r="B26" i="2"/>
  <c r="B25" i="2"/>
  <c r="B24" i="2"/>
  <c r="B23" i="2"/>
  <c r="B22" i="2"/>
  <c r="B21" i="2"/>
  <c r="J29" i="1"/>
  <c r="B30" i="1"/>
  <c r="J30" i="1" s="1"/>
  <c r="B29" i="1"/>
  <c r="I29" i="1" s="1"/>
  <c r="B28" i="1"/>
  <c r="J28" i="1" s="1"/>
  <c r="B27" i="1"/>
  <c r="H27" i="1" s="1"/>
  <c r="B26" i="1"/>
  <c r="J26" i="1" s="1"/>
  <c r="B25" i="1"/>
  <c r="J25" i="1" s="1"/>
  <c r="I12" i="1" l="1"/>
  <c r="J12" i="1"/>
  <c r="J57" i="1"/>
  <c r="H58" i="1"/>
  <c r="K26" i="9"/>
  <c r="L26" i="9"/>
  <c r="M26" i="9"/>
  <c r="L26" i="5"/>
  <c r="M26" i="5"/>
  <c r="K26" i="5"/>
  <c r="K29" i="9"/>
  <c r="L29" i="9"/>
  <c r="M29" i="9"/>
  <c r="L29" i="5"/>
  <c r="M29" i="5"/>
  <c r="K29" i="5"/>
  <c r="K28" i="9"/>
  <c r="L28" i="9"/>
  <c r="M28" i="9"/>
  <c r="K28" i="5"/>
  <c r="M28" i="5"/>
  <c r="L28" i="5"/>
  <c r="L30" i="9"/>
  <c r="M30" i="9"/>
  <c r="K30" i="9"/>
  <c r="K30" i="5"/>
  <c r="L30" i="5"/>
  <c r="M30" i="5"/>
  <c r="M27" i="9"/>
  <c r="K27" i="9"/>
  <c r="L27" i="9"/>
  <c r="L27" i="5"/>
  <c r="M27" i="5"/>
  <c r="K27" i="5"/>
  <c r="K31" i="9"/>
  <c r="L31" i="9"/>
  <c r="M31" i="9"/>
  <c r="M31" i="5"/>
  <c r="L31" i="5"/>
  <c r="K31" i="5"/>
  <c r="I27" i="1"/>
  <c r="J27" i="1"/>
  <c r="L15" i="9"/>
  <c r="M15" i="9"/>
  <c r="K15" i="9"/>
  <c r="K15" i="5"/>
  <c r="L15" i="5"/>
  <c r="M15" i="5"/>
  <c r="L13" i="9"/>
  <c r="M13" i="9"/>
  <c r="L13" i="5"/>
  <c r="K13" i="9"/>
  <c r="M13" i="5"/>
  <c r="K13" i="5"/>
  <c r="L16" i="9"/>
  <c r="M16" i="9"/>
  <c r="K16" i="9"/>
  <c r="M16" i="5"/>
  <c r="K16" i="5"/>
  <c r="L16" i="5"/>
  <c r="L12" i="9"/>
  <c r="M12" i="9"/>
  <c r="K12" i="9"/>
  <c r="M12" i="5"/>
  <c r="L12" i="5"/>
  <c r="K12" i="5"/>
  <c r="K14" i="9"/>
  <c r="L14" i="9"/>
  <c r="M14" i="9"/>
  <c r="K14" i="5"/>
  <c r="M14" i="5"/>
  <c r="L14" i="5"/>
  <c r="L17" i="9"/>
  <c r="M17" i="9"/>
  <c r="M17" i="5"/>
  <c r="K17" i="9"/>
  <c r="K17" i="5"/>
  <c r="L17" i="5"/>
  <c r="I15" i="1"/>
  <c r="I16" i="1"/>
  <c r="J16" i="1"/>
  <c r="I11" i="1"/>
  <c r="H11" i="1"/>
  <c r="H30" i="1"/>
  <c r="H15" i="1"/>
  <c r="I57" i="1"/>
  <c r="H29" i="1"/>
  <c r="H13" i="1"/>
  <c r="I58" i="1"/>
  <c r="H14" i="1"/>
  <c r="I30" i="1"/>
  <c r="I14" i="1"/>
  <c r="H59" i="1"/>
  <c r="I59" i="1"/>
  <c r="H56" i="1"/>
  <c r="J56" i="1"/>
  <c r="H28" i="1"/>
  <c r="I28" i="1"/>
  <c r="H26" i="1"/>
  <c r="I26" i="1"/>
  <c r="H25" i="1"/>
  <c r="B30" i="2" l="1"/>
  <c r="B34" i="1"/>
  <c r="B32" i="2"/>
  <c r="B36" i="1"/>
  <c r="J36" i="1" s="1"/>
  <c r="B33" i="2"/>
  <c r="H36" i="1" l="1"/>
  <c r="I36" i="1"/>
  <c r="J34" i="1"/>
  <c r="I34" i="1"/>
  <c r="H34" i="1"/>
  <c r="B37" i="1"/>
  <c r="B29" i="2"/>
  <c r="B33" i="1"/>
  <c r="I33" i="1" s="1"/>
  <c r="J33" i="1" l="1"/>
  <c r="J37" i="1"/>
  <c r="I37" i="1"/>
  <c r="H37" i="1"/>
  <c r="H33" i="1"/>
  <c r="B28" i="2"/>
  <c r="B32" i="1"/>
  <c r="I32" i="1" s="1"/>
  <c r="J32" i="1" l="1"/>
  <c r="H32" i="1"/>
  <c r="C55" i="1"/>
  <c r="D55" i="1"/>
  <c r="E55" i="1"/>
  <c r="F55" i="1"/>
  <c r="G55" i="1"/>
  <c r="C49" i="1"/>
  <c r="D49" i="1"/>
  <c r="E49" i="1"/>
  <c r="F49" i="1"/>
  <c r="G49" i="1"/>
  <c r="C41" i="1"/>
  <c r="D41" i="1"/>
  <c r="E41" i="1"/>
  <c r="F41" i="1"/>
  <c r="G41" i="1"/>
  <c r="C38" i="1"/>
  <c r="D38" i="1"/>
  <c r="E38" i="1"/>
  <c r="F38" i="1"/>
  <c r="G38" i="1"/>
  <c r="C31" i="1"/>
  <c r="D31" i="1"/>
  <c r="E31" i="1"/>
  <c r="F31" i="1"/>
  <c r="G31" i="1"/>
  <c r="C24" i="1"/>
  <c r="D24" i="1"/>
  <c r="E24" i="1"/>
  <c r="F24" i="1"/>
  <c r="G24" i="1"/>
  <c r="C17" i="1"/>
  <c r="D17" i="1"/>
  <c r="E17" i="1"/>
  <c r="F17" i="1"/>
  <c r="G17" i="1"/>
  <c r="C10" i="1"/>
  <c r="D10" i="1"/>
  <c r="E10" i="1"/>
  <c r="F10" i="1"/>
  <c r="G10" i="1"/>
  <c r="B55" i="1"/>
  <c r="B49" i="1"/>
  <c r="B41" i="1"/>
  <c r="B38" i="1"/>
  <c r="J38" i="1" s="1"/>
  <c r="B24" i="1"/>
  <c r="B17" i="1"/>
  <c r="B10" i="1"/>
  <c r="H7" i="2"/>
  <c r="K12" i="4" s="1"/>
  <c r="I7" i="2"/>
  <c r="J7" i="2"/>
  <c r="H8" i="2"/>
  <c r="K13" i="4" s="1"/>
  <c r="I8" i="2"/>
  <c r="L13" i="4" s="1"/>
  <c r="J8" i="2"/>
  <c r="H9" i="2"/>
  <c r="I9" i="2"/>
  <c r="J9" i="2"/>
  <c r="H10" i="2"/>
  <c r="I10" i="2"/>
  <c r="J10" i="2"/>
  <c r="H11" i="2"/>
  <c r="I11" i="2"/>
  <c r="J11" i="2"/>
  <c r="M16" i="4" s="1"/>
  <c r="H12" i="2"/>
  <c r="I12" i="2"/>
  <c r="J12" i="2"/>
  <c r="H14" i="2"/>
  <c r="K19" i="4" s="1"/>
  <c r="I14" i="2"/>
  <c r="L19" i="4" s="1"/>
  <c r="J14" i="2"/>
  <c r="M19" i="4" s="1"/>
  <c r="H15" i="2"/>
  <c r="I15" i="2"/>
  <c r="J15" i="2"/>
  <c r="H16" i="2"/>
  <c r="K21" i="4" s="1"/>
  <c r="I16" i="2"/>
  <c r="L21" i="4" s="1"/>
  <c r="J16" i="2"/>
  <c r="H17" i="2"/>
  <c r="I17" i="2"/>
  <c r="J17" i="2"/>
  <c r="M22" i="4" s="1"/>
  <c r="H18" i="2"/>
  <c r="I18" i="2"/>
  <c r="J18" i="2"/>
  <c r="M23" i="4" s="1"/>
  <c r="H19" i="2"/>
  <c r="K24" i="4" s="1"/>
  <c r="I19" i="2"/>
  <c r="J19" i="2"/>
  <c r="H21" i="2"/>
  <c r="K26" i="4" s="1"/>
  <c r="I21" i="2"/>
  <c r="L26" i="4" s="1"/>
  <c r="J21" i="2"/>
  <c r="H22" i="2"/>
  <c r="I22" i="2"/>
  <c r="J22" i="2"/>
  <c r="H23" i="2"/>
  <c r="I23" i="2"/>
  <c r="J23" i="2"/>
  <c r="H24" i="2"/>
  <c r="K29" i="4" s="1"/>
  <c r="I24" i="2"/>
  <c r="L29" i="4" s="1"/>
  <c r="J24" i="2"/>
  <c r="H25" i="2"/>
  <c r="I25" i="2"/>
  <c r="J25" i="2"/>
  <c r="H26" i="2"/>
  <c r="I26" i="2"/>
  <c r="J26" i="2"/>
  <c r="M31" i="4" s="1"/>
  <c r="H28" i="2"/>
  <c r="K32" i="1" s="1"/>
  <c r="I28" i="2"/>
  <c r="J28" i="2"/>
  <c r="M32" i="1" s="1"/>
  <c r="H29" i="2"/>
  <c r="K33" i="1" s="1"/>
  <c r="I29" i="2"/>
  <c r="J29" i="2"/>
  <c r="H30" i="2"/>
  <c r="K34" i="1" s="1"/>
  <c r="I30" i="2"/>
  <c r="J30" i="2"/>
  <c r="M34" i="1" s="1"/>
  <c r="H31" i="2"/>
  <c r="I31" i="2"/>
  <c r="J31" i="2"/>
  <c r="H32" i="2"/>
  <c r="K36" i="1" s="1"/>
  <c r="I32" i="2"/>
  <c r="J32" i="2"/>
  <c r="H33" i="2"/>
  <c r="K37" i="1" s="1"/>
  <c r="I33" i="2"/>
  <c r="J33" i="2"/>
  <c r="H35" i="2"/>
  <c r="I35" i="2"/>
  <c r="L40" i="4" s="1"/>
  <c r="J35" i="2"/>
  <c r="M40" i="4" s="1"/>
  <c r="K40" i="1"/>
  <c r="I36" i="2"/>
  <c r="J36" i="2"/>
  <c r="H38" i="2"/>
  <c r="K43" i="4" s="1"/>
  <c r="I38" i="2"/>
  <c r="J38" i="2"/>
  <c r="H39" i="2"/>
  <c r="I39" i="2"/>
  <c r="J39" i="2"/>
  <c r="H40" i="2"/>
  <c r="K45" i="4" s="1"/>
  <c r="I40" i="2"/>
  <c r="J40" i="2"/>
  <c r="H41" i="2"/>
  <c r="K46" i="4" s="1"/>
  <c r="I41" i="2"/>
  <c r="J41" i="2"/>
  <c r="H42" i="2"/>
  <c r="I42" i="2"/>
  <c r="J42" i="2"/>
  <c r="M47" i="4" s="1"/>
  <c r="H43" i="2"/>
  <c r="K48" i="4" s="1"/>
  <c r="I43" i="2"/>
  <c r="L48" i="4" s="1"/>
  <c r="J43" i="2"/>
  <c r="H44" i="2"/>
  <c r="K49" i="4" s="1"/>
  <c r="I44" i="2"/>
  <c r="J44" i="2"/>
  <c r="H46" i="2"/>
  <c r="K51" i="4" s="1"/>
  <c r="I46" i="2"/>
  <c r="J46" i="2"/>
  <c r="H47" i="2"/>
  <c r="K52" i="4" s="1"/>
  <c r="I47" i="2"/>
  <c r="L52" i="4" s="1"/>
  <c r="J47" i="2"/>
  <c r="M52" i="4" s="1"/>
  <c r="H48" i="2"/>
  <c r="K53" i="4" s="1"/>
  <c r="I48" i="2"/>
  <c r="J48" i="2"/>
  <c r="M53" i="4" s="1"/>
  <c r="H49" i="2"/>
  <c r="I49" i="2"/>
  <c r="J49" i="2"/>
  <c r="M54" i="4" s="1"/>
  <c r="H50" i="2"/>
  <c r="I50" i="2"/>
  <c r="J50" i="2"/>
  <c r="M55" i="4" s="1"/>
  <c r="H52" i="2"/>
  <c r="K57" i="4" s="1"/>
  <c r="I52" i="2"/>
  <c r="L57" i="4" s="1"/>
  <c r="J52" i="2"/>
  <c r="M57" i="4" s="1"/>
  <c r="H53" i="2"/>
  <c r="I53" i="2"/>
  <c r="L58" i="4" s="1"/>
  <c r="J53" i="2"/>
  <c r="H54" i="2"/>
  <c r="I54" i="2"/>
  <c r="J54" i="2"/>
  <c r="H55" i="2"/>
  <c r="K60" i="4" s="1"/>
  <c r="I55" i="2"/>
  <c r="J55" i="2"/>
  <c r="M15" i="1"/>
  <c r="L34" i="1"/>
  <c r="M35" i="1"/>
  <c r="M39" i="1"/>
  <c r="K45" i="1"/>
  <c r="M51" i="1"/>
  <c r="C51" i="2"/>
  <c r="D51" i="2"/>
  <c r="E51" i="2"/>
  <c r="F51" i="2"/>
  <c r="G51" i="2"/>
  <c r="C45" i="2"/>
  <c r="D45" i="2"/>
  <c r="E45" i="2"/>
  <c r="F45" i="2"/>
  <c r="G45" i="2"/>
  <c r="B51" i="2"/>
  <c r="B45" i="2"/>
  <c r="C37" i="2"/>
  <c r="D37" i="2"/>
  <c r="E37" i="2"/>
  <c r="F37" i="2"/>
  <c r="G37" i="2"/>
  <c r="B37" i="2"/>
  <c r="C34" i="2"/>
  <c r="D34" i="2"/>
  <c r="E34" i="2"/>
  <c r="F34" i="2"/>
  <c r="G34" i="2"/>
  <c r="B34" i="2"/>
  <c r="C27" i="2"/>
  <c r="D27" i="2"/>
  <c r="E27" i="2"/>
  <c r="F27" i="2"/>
  <c r="G27" i="2"/>
  <c r="B27" i="2"/>
  <c r="C20" i="2"/>
  <c r="D20" i="2"/>
  <c r="E20" i="2"/>
  <c r="F20" i="2"/>
  <c r="G20" i="2"/>
  <c r="B20" i="2"/>
  <c r="J20" i="2" s="1"/>
  <c r="C13" i="2"/>
  <c r="D13" i="2"/>
  <c r="E13" i="2"/>
  <c r="F13" i="2"/>
  <c r="G13" i="2"/>
  <c r="B13" i="2"/>
  <c r="C6" i="2"/>
  <c r="D6" i="2"/>
  <c r="E6" i="2"/>
  <c r="F6" i="2"/>
  <c r="G6" i="2"/>
  <c r="B6" i="2"/>
  <c r="K11" i="1"/>
  <c r="K12" i="1"/>
  <c r="K20" i="1"/>
  <c r="L20" i="1"/>
  <c r="M22" i="1"/>
  <c r="K23" i="1"/>
  <c r="M30" i="1"/>
  <c r="L32" i="1"/>
  <c r="L33" i="1"/>
  <c r="M33" i="1"/>
  <c r="K35" i="1"/>
  <c r="L35" i="1"/>
  <c r="L36" i="1"/>
  <c r="M36" i="1"/>
  <c r="L37" i="1"/>
  <c r="M37" i="1"/>
  <c r="L39" i="1"/>
  <c r="K44" i="1"/>
  <c r="K48" i="1"/>
  <c r="L51" i="1"/>
  <c r="K52" i="1"/>
  <c r="M52" i="1"/>
  <c r="M54" i="1"/>
  <c r="K56" i="1"/>
  <c r="B31" i="2"/>
  <c r="J10" i="1" l="1"/>
  <c r="L53" i="1"/>
  <c r="L54" i="4"/>
  <c r="M53" i="1"/>
  <c r="L50" i="1"/>
  <c r="L51" i="4"/>
  <c r="L52" i="1"/>
  <c r="L53" i="4"/>
  <c r="M50" i="9"/>
  <c r="M50" i="5"/>
  <c r="M50" i="1"/>
  <c r="M51" i="4"/>
  <c r="H45" i="2"/>
  <c r="K50" i="9"/>
  <c r="K50" i="5"/>
  <c r="L54" i="1"/>
  <c r="L55" i="4"/>
  <c r="I45" i="2"/>
  <c r="L50" i="9"/>
  <c r="L50" i="5"/>
  <c r="K53" i="1"/>
  <c r="K54" i="4"/>
  <c r="K51" i="1"/>
  <c r="K50" i="1"/>
  <c r="J45" i="2"/>
  <c r="K54" i="1"/>
  <c r="K55" i="4"/>
  <c r="H49" i="1"/>
  <c r="M59" i="1"/>
  <c r="M60" i="4"/>
  <c r="M58" i="1"/>
  <c r="M59" i="4"/>
  <c r="K57" i="1"/>
  <c r="K58" i="4"/>
  <c r="L57" i="1"/>
  <c r="L58" i="1"/>
  <c r="L59" i="4"/>
  <c r="K56" i="9"/>
  <c r="K56" i="5"/>
  <c r="L59" i="1"/>
  <c r="L60" i="4"/>
  <c r="M56" i="9"/>
  <c r="M56" i="5"/>
  <c r="K58" i="1"/>
  <c r="K59" i="4"/>
  <c r="K59" i="1"/>
  <c r="M56" i="1"/>
  <c r="L56" i="1"/>
  <c r="L56" i="9"/>
  <c r="L56" i="5"/>
  <c r="M57" i="1"/>
  <c r="M58" i="4"/>
  <c r="L44" i="1"/>
  <c r="L45" i="4"/>
  <c r="L42" i="9"/>
  <c r="L42" i="5"/>
  <c r="L46" i="1"/>
  <c r="L47" i="4"/>
  <c r="M43" i="1"/>
  <c r="M44" i="4"/>
  <c r="K42" i="1"/>
  <c r="K42" i="9"/>
  <c r="K42" i="5"/>
  <c r="M48" i="1"/>
  <c r="M49" i="4"/>
  <c r="K46" i="1"/>
  <c r="K47" i="4"/>
  <c r="L43" i="1"/>
  <c r="L44" i="4"/>
  <c r="M44" i="1"/>
  <c r="M45" i="4"/>
  <c r="M42" i="9"/>
  <c r="M42" i="5"/>
  <c r="M45" i="1"/>
  <c r="M46" i="4"/>
  <c r="K43" i="1"/>
  <c r="K44" i="4"/>
  <c r="L45" i="1"/>
  <c r="L46" i="4"/>
  <c r="M42" i="1"/>
  <c r="M43" i="4"/>
  <c r="L47" i="1"/>
  <c r="L48" i="1"/>
  <c r="L49" i="4"/>
  <c r="K47" i="1"/>
  <c r="M46" i="1"/>
  <c r="M47" i="1"/>
  <c r="M48" i="4"/>
  <c r="L42" i="1"/>
  <c r="L43" i="4"/>
  <c r="M25" i="1"/>
  <c r="M26" i="4"/>
  <c r="L25" i="9"/>
  <c r="L25" i="5"/>
  <c r="L28" i="1"/>
  <c r="K25" i="9"/>
  <c r="K25" i="5"/>
  <c r="L27" i="1"/>
  <c r="L28" i="4"/>
  <c r="K27" i="1"/>
  <c r="K28" i="4"/>
  <c r="K30" i="1"/>
  <c r="K31" i="4"/>
  <c r="L29" i="1"/>
  <c r="L30" i="4"/>
  <c r="M26" i="1"/>
  <c r="M27" i="4"/>
  <c r="M27" i="1"/>
  <c r="M28" i="4"/>
  <c r="M24" i="1"/>
  <c r="M25" i="4"/>
  <c r="K29" i="1"/>
  <c r="K30" i="4"/>
  <c r="L26" i="1"/>
  <c r="L27" i="4"/>
  <c r="K28" i="1"/>
  <c r="L30" i="1"/>
  <c r="L31" i="4"/>
  <c r="L25" i="1"/>
  <c r="M29" i="1"/>
  <c r="M30" i="4"/>
  <c r="M25" i="9"/>
  <c r="M25" i="5"/>
  <c r="K25" i="1"/>
  <c r="M28" i="1"/>
  <c r="M29" i="4"/>
  <c r="K26" i="1"/>
  <c r="K27" i="4"/>
  <c r="K13" i="1"/>
  <c r="K14" i="4"/>
  <c r="L15" i="1"/>
  <c r="L16" i="4"/>
  <c r="M12" i="1"/>
  <c r="M13" i="4"/>
  <c r="K15" i="1"/>
  <c r="K16" i="4"/>
  <c r="J6" i="2"/>
  <c r="M11" i="9"/>
  <c r="M11" i="5"/>
  <c r="M14" i="1"/>
  <c r="M15" i="4"/>
  <c r="L14" i="1"/>
  <c r="L15" i="4"/>
  <c r="M11" i="1"/>
  <c r="M12" i="4"/>
  <c r="L11" i="9"/>
  <c r="L11" i="5"/>
  <c r="K11" i="9"/>
  <c r="K11" i="5"/>
  <c r="M16" i="1"/>
  <c r="M17" i="4"/>
  <c r="K14" i="1"/>
  <c r="K15" i="4"/>
  <c r="L11" i="1"/>
  <c r="L12" i="4"/>
  <c r="L16" i="1"/>
  <c r="L17" i="4"/>
  <c r="M13" i="1"/>
  <c r="M14" i="4"/>
  <c r="L12" i="1"/>
  <c r="K16" i="1"/>
  <c r="K17" i="4"/>
  <c r="L13" i="1"/>
  <c r="L14" i="4"/>
  <c r="K19" i="1"/>
  <c r="K20" i="4"/>
  <c r="L21" i="1"/>
  <c r="L22" i="4"/>
  <c r="K21" i="1"/>
  <c r="K22" i="4"/>
  <c r="M21" i="1"/>
  <c r="L19" i="1"/>
  <c r="L20" i="4"/>
  <c r="M20" i="1"/>
  <c r="M21" i="4"/>
  <c r="M19" i="1"/>
  <c r="M20" i="4"/>
  <c r="K22" i="1"/>
  <c r="K23" i="4"/>
  <c r="M23" i="1"/>
  <c r="M24" i="4"/>
  <c r="L23" i="1"/>
  <c r="L24" i="4"/>
  <c r="L22" i="1"/>
  <c r="L23" i="4"/>
  <c r="M18" i="9"/>
  <c r="M18" i="5"/>
  <c r="L18" i="9"/>
  <c r="L18" i="5"/>
  <c r="M18" i="1"/>
  <c r="K18" i="9"/>
  <c r="K18" i="5"/>
  <c r="K18" i="1"/>
  <c r="L18" i="1"/>
  <c r="K39" i="1"/>
  <c r="K40" i="4"/>
  <c r="M39" i="9"/>
  <c r="M39" i="5"/>
  <c r="K39" i="9"/>
  <c r="K39" i="5"/>
  <c r="M40" i="1"/>
  <c r="M41" i="4"/>
  <c r="L40" i="1"/>
  <c r="L41" i="4"/>
  <c r="L39" i="9"/>
  <c r="L39" i="5"/>
  <c r="J37" i="2"/>
  <c r="I37" i="2"/>
  <c r="H37" i="2"/>
  <c r="I10" i="1"/>
  <c r="J41" i="1"/>
  <c r="H10" i="1"/>
  <c r="I41" i="1"/>
  <c r="H41" i="1"/>
  <c r="J55" i="1"/>
  <c r="J49" i="1"/>
  <c r="I55" i="1"/>
  <c r="I49" i="1"/>
  <c r="I38" i="1"/>
  <c r="H38" i="1"/>
  <c r="H34" i="2"/>
  <c r="J34" i="2"/>
  <c r="I34" i="2"/>
  <c r="J13" i="2"/>
  <c r="I13" i="2"/>
  <c r="H13" i="2"/>
  <c r="H55" i="1"/>
  <c r="H24" i="1"/>
  <c r="I24" i="1"/>
  <c r="J24" i="1"/>
  <c r="E9" i="1"/>
  <c r="I51" i="2"/>
  <c r="H51" i="2"/>
  <c r="J51" i="2"/>
  <c r="I6" i="2"/>
  <c r="H6" i="2"/>
  <c r="I20" i="2"/>
  <c r="H20" i="2"/>
  <c r="J27" i="2"/>
  <c r="M31" i="1" s="1"/>
  <c r="I27" i="2"/>
  <c r="L31" i="1" s="1"/>
  <c r="H27" i="2"/>
  <c r="K31" i="1" s="1"/>
  <c r="F5" i="2"/>
  <c r="G9" i="1"/>
  <c r="F9" i="1"/>
  <c r="D9" i="1"/>
  <c r="C9" i="1"/>
  <c r="C5" i="2"/>
  <c r="B5" i="2"/>
  <c r="G5" i="2"/>
  <c r="E5" i="2"/>
  <c r="D5" i="2"/>
  <c r="M49" i="1" l="1"/>
  <c r="M50" i="4"/>
  <c r="K49" i="1"/>
  <c r="K50" i="4"/>
  <c r="L49" i="1"/>
  <c r="L50" i="4"/>
  <c r="K55" i="1"/>
  <c r="K56" i="4"/>
  <c r="L55" i="1"/>
  <c r="L56" i="4"/>
  <c r="M55" i="1"/>
  <c r="M56" i="4"/>
  <c r="K41" i="1"/>
  <c r="K42" i="4"/>
  <c r="L41" i="1"/>
  <c r="L42" i="4"/>
  <c r="M41" i="1"/>
  <c r="M42" i="4"/>
  <c r="L24" i="1"/>
  <c r="L25" i="4"/>
  <c r="K24" i="1"/>
  <c r="K25" i="4"/>
  <c r="L10" i="1"/>
  <c r="L11" i="4"/>
  <c r="K10" i="1"/>
  <c r="K11" i="4"/>
  <c r="M10" i="1"/>
  <c r="M11" i="4"/>
  <c r="M17" i="1"/>
  <c r="M18" i="4"/>
  <c r="L17" i="1"/>
  <c r="L18" i="4"/>
  <c r="K17" i="1"/>
  <c r="K18" i="4"/>
  <c r="K10" i="5"/>
  <c r="K10" i="9"/>
  <c r="M10" i="9"/>
  <c r="M10" i="5"/>
  <c r="L38" i="1"/>
  <c r="L39" i="4"/>
  <c r="K39" i="4"/>
  <c r="L10" i="9"/>
  <c r="L10" i="5"/>
  <c r="M38" i="1"/>
  <c r="M39" i="4"/>
  <c r="I5" i="2"/>
  <c r="J5" i="2"/>
  <c r="H5" i="2"/>
  <c r="B35" i="1"/>
  <c r="M9" i="1" l="1"/>
  <c r="M10" i="4"/>
  <c r="L9" i="1"/>
  <c r="L10" i="4"/>
  <c r="K9" i="1"/>
  <c r="K10" i="4"/>
  <c r="J35" i="1"/>
  <c r="B31" i="1"/>
  <c r="H35" i="1"/>
  <c r="I35" i="1"/>
  <c r="I31" i="1" l="1"/>
  <c r="B9" i="1"/>
  <c r="H31" i="1"/>
  <c r="J31" i="1"/>
  <c r="I9" i="1" l="1"/>
  <c r="J9" i="1"/>
  <c r="H9" i="1"/>
</calcChain>
</file>

<file path=xl/sharedStrings.xml><?xml version="1.0" encoding="utf-8"?>
<sst xmlns="http://schemas.openxmlformats.org/spreadsheetml/2006/main" count="607" uniqueCount="86">
  <si>
    <t>Nord-Vest</t>
  </si>
  <si>
    <t>Bihor</t>
  </si>
  <si>
    <t>Bistrița-Năsăud</t>
  </si>
  <si>
    <t>Cluj</t>
  </si>
  <si>
    <t>Maramureș</t>
  </si>
  <si>
    <t>Satu Mare</t>
  </si>
  <si>
    <t>Sălaj</t>
  </si>
  <si>
    <t>Centru</t>
  </si>
  <si>
    <t>Alba</t>
  </si>
  <si>
    <t>Brașov</t>
  </si>
  <si>
    <t>Covasna</t>
  </si>
  <si>
    <t>Harghita</t>
  </si>
  <si>
    <t>Mureș</t>
  </si>
  <si>
    <t>Sibiu</t>
  </si>
  <si>
    <t>Nord-Est</t>
  </si>
  <si>
    <t>Bacău</t>
  </si>
  <si>
    <t>Botoșani</t>
  </si>
  <si>
    <t>Iași</t>
  </si>
  <si>
    <t>Neamț</t>
  </si>
  <si>
    <t>Suceava</t>
  </si>
  <si>
    <t>Vaslui</t>
  </si>
  <si>
    <t>Sud-Est</t>
  </si>
  <si>
    <t>Brăila</t>
  </si>
  <si>
    <t>Buzău</t>
  </si>
  <si>
    <t>Constanța</t>
  </si>
  <si>
    <t>Galați</t>
  </si>
  <si>
    <t>Tulcea</t>
  </si>
  <si>
    <t>Vrancea</t>
  </si>
  <si>
    <t>București-Ilfov</t>
  </si>
  <si>
    <t>Ilfov</t>
  </si>
  <si>
    <t>Municipiul București</t>
  </si>
  <si>
    <t>Sud-Muntenia</t>
  </si>
  <si>
    <t>Argeș</t>
  </si>
  <si>
    <t>Călărași</t>
  </si>
  <si>
    <t>Dâmbovița</t>
  </si>
  <si>
    <t>Giurgiu</t>
  </si>
  <si>
    <t>Ialomița</t>
  </si>
  <si>
    <t>Prahova</t>
  </si>
  <si>
    <t>Teleorman</t>
  </si>
  <si>
    <t>Sud-Vest-Oltenia</t>
  </si>
  <si>
    <t>Dolj</t>
  </si>
  <si>
    <t>Gorj</t>
  </si>
  <si>
    <t>Mehedinți</t>
  </si>
  <si>
    <t>Olt</t>
  </si>
  <si>
    <t>Vâlcea</t>
  </si>
  <si>
    <t>Vest</t>
  </si>
  <si>
    <t>Arad</t>
  </si>
  <si>
    <t>Caraș-Severin</t>
  </si>
  <si>
    <t>Hunedoara</t>
  </si>
  <si>
    <t>Timiș</t>
  </si>
  <si>
    <t>Învăţământ profesional</t>
  </si>
  <si>
    <t>Din care, locuri la:</t>
  </si>
  <si>
    <t>învăţământ dual</t>
  </si>
  <si>
    <t>Total (profesional nedual + dual)</t>
  </si>
  <si>
    <t xml:space="preserve">Total </t>
  </si>
  <si>
    <t>Învăţământ profesional total (nedual+dual)</t>
  </si>
  <si>
    <t>Învăţământ dual</t>
  </si>
  <si>
    <t>Învăţământ liceal teoretic</t>
  </si>
  <si>
    <t>Învăţământ liceal vocaţional</t>
  </si>
  <si>
    <t>Învăţământ liceal tehnologic</t>
  </si>
  <si>
    <t>Ponderi din total locuri plan 2019 - 2020</t>
  </si>
  <si>
    <t>Număr de locuri în plan 2019 - 2020</t>
  </si>
  <si>
    <t>Ponderi din total locuri în 2018-2019</t>
  </si>
  <si>
    <t>Pondere satisfacere solicitări operatori economici 2019-2020</t>
  </si>
  <si>
    <t>IPT 
Învăţământ liceal tehnologic+ învăţământ profesional</t>
  </si>
  <si>
    <t>Număr de elevi în 2018 - 2019</t>
  </si>
  <si>
    <t>Ponderi din total elevi 2018 - 2019</t>
  </si>
  <si>
    <t>Total naţional</t>
  </si>
  <si>
    <t>Proiectul planului de şcolarizare la clasa a IX-a IPT, învăţământ de zi, pentru anul şcolar 2019 - 2020</t>
  </si>
  <si>
    <t>invatamant profesional</t>
  </si>
  <si>
    <t>invatamant dual</t>
  </si>
  <si>
    <t>Nr locuri eligibile solicitate de op economici</t>
  </si>
  <si>
    <t>Situaţia solicitărilor operatorilor economici</t>
  </si>
  <si>
    <t>Regiune/Judeţ</t>
  </si>
  <si>
    <t>Nr de locuri in plan sc</t>
  </si>
  <si>
    <t>TOTAL
învăţământ profesional nedual+dual</t>
  </si>
  <si>
    <r>
      <t xml:space="preserve">Proiectul planului de şcolarizare la clasa a IX-a IPT, învăţământ de zi, </t>
    </r>
    <r>
      <rPr>
        <b/>
        <sz val="12"/>
        <color rgb="FFFF0000"/>
        <rFont val="Arial Narrow"/>
        <family val="2"/>
      </rPr>
      <t>de masă, proprietate publica</t>
    </r>
    <r>
      <rPr>
        <b/>
        <sz val="12"/>
        <color theme="1"/>
        <rFont val="Arial Narrow"/>
        <family val="2"/>
      </rPr>
      <t>, pentru anul şcolar 2019 - 2020</t>
    </r>
  </si>
  <si>
    <r>
      <t xml:space="preserve">Proiectul planului de şcolarizare la clasa a IX-a IPT, învăţământ de zi, </t>
    </r>
    <r>
      <rPr>
        <b/>
        <sz val="12"/>
        <color rgb="FFFF0000"/>
        <rFont val="Arial Narrow"/>
        <family val="2"/>
      </rPr>
      <t>SPECIAL, proprietate publica</t>
    </r>
    <r>
      <rPr>
        <b/>
        <sz val="12"/>
        <color theme="1"/>
        <rFont val="Arial Narrow"/>
        <family val="2"/>
      </rPr>
      <t>, pentru anul şcolar 2019 - 2020</t>
    </r>
  </si>
  <si>
    <r>
      <t xml:space="preserve">Proiectul planului de şcolarizare la clasa a IX-a IPT, învăţământ de zi, </t>
    </r>
    <r>
      <rPr>
        <b/>
        <sz val="12"/>
        <color rgb="FFFF0000"/>
        <rFont val="Arial Narrow"/>
        <family val="2"/>
      </rPr>
      <t>DE MASA +SPECIAL, proprietate publica,</t>
    </r>
    <r>
      <rPr>
        <b/>
        <sz val="12"/>
        <color theme="1"/>
        <rFont val="Arial Narrow"/>
        <family val="2"/>
      </rPr>
      <t xml:space="preserve"> pentru anul şcolar 2019 - 2020</t>
    </r>
  </si>
  <si>
    <r>
      <t xml:space="preserve">Număr de elevi în 2018 - 2019 </t>
    </r>
    <r>
      <rPr>
        <b/>
        <sz val="10"/>
        <color rgb="FFFF0000"/>
        <rFont val="Arial Narrow"/>
        <family val="2"/>
      </rPr>
      <t>INV. SPECIAL, PROPRIETATE PUBLICĂ</t>
    </r>
  </si>
  <si>
    <r>
      <t xml:space="preserve">Ponderi din total elevi 2018 - 2019 </t>
    </r>
    <r>
      <rPr>
        <b/>
        <sz val="10"/>
        <color rgb="FFFF0000"/>
        <rFont val="Arial Narrow"/>
        <family val="2"/>
      </rPr>
      <t>INV. SPECIAL PROPRIETATE PUBLICĂ</t>
    </r>
  </si>
  <si>
    <r>
      <t xml:space="preserve">Proiectul planului de şcolarizare la clasa a IX-a IPT, învăţământ de zi, </t>
    </r>
    <r>
      <rPr>
        <b/>
        <sz val="12"/>
        <color rgb="FFFF0000"/>
        <rFont val="Arial Narrow"/>
        <family val="2"/>
      </rPr>
      <t>de masă,PARTICULAR</t>
    </r>
    <r>
      <rPr>
        <b/>
        <sz val="12"/>
        <color theme="1"/>
        <rFont val="Arial Narrow"/>
        <family val="2"/>
      </rPr>
      <t>, pentru anul şcolar 2019 - 2020</t>
    </r>
  </si>
  <si>
    <r>
      <t>Număr de elevi în 2018 - 2019</t>
    </r>
    <r>
      <rPr>
        <b/>
        <sz val="10"/>
        <color rgb="FFFF0000"/>
        <rFont val="Arial Narrow"/>
        <family val="2"/>
      </rPr>
      <t xml:space="preserve"> INV PARTICULAR</t>
    </r>
  </si>
  <si>
    <r>
      <t xml:space="preserve">Proiectul planului de şcolarizare la clasa a IX-a IPT, învăţământ de zi, </t>
    </r>
    <r>
      <rPr>
        <b/>
        <sz val="12"/>
        <color rgb="FFFF0000"/>
        <rFont val="Arial Narrow"/>
        <family val="2"/>
      </rPr>
      <t>DE MASA +SPECIAL, proprietate publica + proprietate particulara,</t>
    </r>
    <r>
      <rPr>
        <b/>
        <sz val="12"/>
        <color theme="1"/>
        <rFont val="Arial Narrow"/>
        <family val="2"/>
      </rPr>
      <t xml:space="preserve"> pentru anul şcolar 2019 - 2020</t>
    </r>
  </si>
  <si>
    <t>IPT Învăţământ liceal tehnologic+ învăţământ profesional</t>
  </si>
  <si>
    <t>Sursa datelor: INSPECTORATELE SCOLARE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</si>
</sst>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 Narrow"/>
      <family val="2"/>
    </font>
    <font>
      <b/>
      <sz val="12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8" fillId="0" borderId="0"/>
  </cellStyleXfs>
  <cellXfs count="532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25" xfId="0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3" fillId="0" borderId="27" xfId="0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wrapText="1"/>
    </xf>
    <xf numFmtId="1" fontId="2" fillId="0" borderId="10" xfId="0" applyNumberFormat="1" applyFont="1" applyBorder="1" applyAlignment="1">
      <alignment wrapText="1"/>
    </xf>
    <xf numFmtId="1" fontId="2" fillId="0" borderId="6" xfId="0" applyNumberFormat="1" applyFont="1" applyBorder="1" applyAlignment="1">
      <alignment wrapText="1"/>
    </xf>
    <xf numFmtId="1" fontId="2" fillId="0" borderId="16" xfId="0" applyNumberFormat="1" applyFont="1" applyBorder="1" applyAlignment="1">
      <alignment wrapText="1"/>
    </xf>
    <xf numFmtId="1" fontId="2" fillId="0" borderId="3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1" fontId="3" fillId="0" borderId="19" xfId="0" applyNumberFormat="1" applyFont="1" applyBorder="1" applyAlignment="1">
      <alignment wrapText="1"/>
    </xf>
    <xf numFmtId="164" fontId="3" fillId="0" borderId="3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14" xfId="0" applyNumberFormat="1" applyFont="1" applyBorder="1" applyAlignment="1">
      <alignment wrapText="1"/>
    </xf>
    <xf numFmtId="164" fontId="3" fillId="0" borderId="4" xfId="0" applyNumberFormat="1" applyFont="1" applyBorder="1" applyAlignment="1">
      <alignment wrapText="1"/>
    </xf>
    <xf numFmtId="164" fontId="3" fillId="0" borderId="5" xfId="0" applyNumberFormat="1" applyFont="1" applyBorder="1" applyAlignment="1">
      <alignment wrapText="1"/>
    </xf>
    <xf numFmtId="164" fontId="3" fillId="0" borderId="15" xfId="0" applyNumberFormat="1" applyFont="1" applyBorder="1" applyAlignment="1">
      <alignment wrapText="1"/>
    </xf>
    <xf numFmtId="1" fontId="2" fillId="0" borderId="19" xfId="0" applyNumberFormat="1" applyFont="1" applyBorder="1" applyAlignment="1">
      <alignment wrapText="1"/>
    </xf>
    <xf numFmtId="164" fontId="2" fillId="0" borderId="14" xfId="0" applyNumberFormat="1" applyFont="1" applyBorder="1" applyAlignment="1">
      <alignment wrapText="1"/>
    </xf>
    <xf numFmtId="1" fontId="2" fillId="0" borderId="18" xfId="0" applyNumberFormat="1" applyFont="1" applyBorder="1" applyAlignment="1">
      <alignment wrapText="1"/>
    </xf>
    <xf numFmtId="164" fontId="2" fillId="2" borderId="3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2" fillId="2" borderId="14" xfId="0" applyNumberFormat="1" applyFont="1" applyFill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1" fontId="3" fillId="0" borderId="16" xfId="0" applyNumberFormat="1" applyFont="1" applyBorder="1" applyAlignment="1">
      <alignment vertical="top" wrapText="1"/>
    </xf>
    <xf numFmtId="164" fontId="3" fillId="0" borderId="14" xfId="0" applyNumberFormat="1" applyFont="1" applyBorder="1" applyAlignment="1">
      <alignment vertical="top" wrapText="1"/>
    </xf>
    <xf numFmtId="164" fontId="2" fillId="0" borderId="3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0" xfId="0" applyFont="1"/>
    <xf numFmtId="0" fontId="3" fillId="0" borderId="0" xfId="0" applyFont="1" applyAlignment="1">
      <alignment vertical="top" wrapText="1"/>
    </xf>
    <xf numFmtId="1" fontId="3" fillId="0" borderId="16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5" fillId="0" borderId="5" xfId="0" applyFont="1" applyBorder="1" applyAlignment="1">
      <alignment horizontal="center" vertical="top" wrapText="1"/>
    </xf>
    <xf numFmtId="1" fontId="3" fillId="0" borderId="16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164" fontId="4" fillId="0" borderId="0" xfId="0" applyNumberFormat="1" applyFont="1" applyAlignment="1">
      <alignment horizontal="right" vertical="top" wrapText="1"/>
    </xf>
    <xf numFmtId="164" fontId="2" fillId="0" borderId="7" xfId="0" applyNumberFormat="1" applyFont="1" applyBorder="1" applyAlignment="1">
      <alignment horizontal="right" vertical="top" wrapText="1"/>
    </xf>
    <xf numFmtId="0" fontId="5" fillId="0" borderId="15" xfId="0" applyFont="1" applyBorder="1" applyAlignment="1">
      <alignment horizontal="center" vertical="top" wrapText="1"/>
    </xf>
    <xf numFmtId="1" fontId="3" fillId="0" borderId="19" xfId="0" applyNumberFormat="1" applyFont="1" applyBorder="1" applyAlignment="1">
      <alignment wrapText="1"/>
    </xf>
    <xf numFmtId="1" fontId="3" fillId="0" borderId="16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164" fontId="3" fillId="2" borderId="3" xfId="0" applyNumberFormat="1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 wrapText="1"/>
    </xf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center" wrapText="1"/>
    </xf>
    <xf numFmtId="1" fontId="3" fillId="0" borderId="17" xfId="0" applyNumberFormat="1" applyFont="1" applyBorder="1" applyAlignment="1">
      <alignment vertical="top" wrapText="1"/>
    </xf>
    <xf numFmtId="1" fontId="2" fillId="0" borderId="28" xfId="0" applyNumberFormat="1" applyFont="1" applyBorder="1" applyAlignment="1">
      <alignment horizontal="right" vertical="top" wrapText="1"/>
    </xf>
    <xf numFmtId="1" fontId="2" fillId="0" borderId="7" xfId="0" applyNumberFormat="1" applyFont="1" applyBorder="1" applyAlignment="1">
      <alignment horizontal="right" vertical="top" wrapText="1"/>
    </xf>
    <xf numFmtId="1" fontId="2" fillId="0" borderId="8" xfId="0" applyNumberFormat="1" applyFont="1" applyBorder="1" applyAlignment="1">
      <alignment horizontal="right" vertical="top" wrapText="1"/>
    </xf>
    <xf numFmtId="1" fontId="2" fillId="0" borderId="9" xfId="0" applyNumberFormat="1" applyFont="1" applyBorder="1" applyAlignment="1">
      <alignment horizontal="right" vertical="top" wrapText="1"/>
    </xf>
    <xf numFmtId="164" fontId="2" fillId="2" borderId="7" xfId="0" applyNumberFormat="1" applyFont="1" applyFill="1" applyBorder="1" applyAlignment="1">
      <alignment horizontal="right" vertical="top" wrapText="1"/>
    </xf>
    <xf numFmtId="164" fontId="2" fillId="2" borderId="8" xfId="0" applyNumberFormat="1" applyFont="1" applyFill="1" applyBorder="1" applyAlignment="1">
      <alignment horizontal="right" vertical="top" wrapText="1"/>
    </xf>
    <xf numFmtId="164" fontId="2" fillId="2" borderId="9" xfId="0" applyNumberFormat="1" applyFont="1" applyFill="1" applyBorder="1" applyAlignment="1">
      <alignment horizontal="right" vertical="top" wrapText="1"/>
    </xf>
    <xf numFmtId="164" fontId="2" fillId="0" borderId="8" xfId="0" applyNumberFormat="1" applyFont="1" applyBorder="1" applyAlignment="1">
      <alignment horizontal="right" vertical="top" wrapText="1"/>
    </xf>
    <xf numFmtId="164" fontId="2" fillId="0" borderId="36" xfId="0" applyNumberFormat="1" applyFont="1" applyBorder="1" applyAlignment="1">
      <alignment horizontal="right" vertical="top" wrapText="1"/>
    </xf>
    <xf numFmtId="10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3" fillId="2" borderId="27" xfId="0" applyFont="1" applyFill="1" applyBorder="1" applyAlignment="1">
      <alignment vertical="top" wrapText="1"/>
    </xf>
    <xf numFmtId="0" fontId="3" fillId="2" borderId="26" xfId="0" applyFont="1" applyFill="1" applyBorder="1" applyAlignment="1">
      <alignment vertical="top" wrapText="1"/>
    </xf>
    <xf numFmtId="0" fontId="2" fillId="2" borderId="26" xfId="0" applyFont="1" applyFill="1" applyBorder="1" applyAlignment="1">
      <alignment wrapText="1"/>
    </xf>
    <xf numFmtId="0" fontId="3" fillId="2" borderId="26" xfId="0" applyFont="1" applyFill="1" applyBorder="1" applyAlignment="1">
      <alignment wrapText="1"/>
    </xf>
    <xf numFmtId="0" fontId="5" fillId="0" borderId="53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horizontal="center" wrapText="1"/>
    </xf>
    <xf numFmtId="10" fontId="4" fillId="0" borderId="0" xfId="0" applyNumberFormat="1" applyFont="1" applyAlignment="1">
      <alignment horizontal="center" wrapText="1"/>
    </xf>
    <xf numFmtId="0" fontId="5" fillId="0" borderId="0" xfId="0" applyFont="1"/>
    <xf numFmtId="0" fontId="4" fillId="0" borderId="0" xfId="0" applyFont="1"/>
    <xf numFmtId="10" fontId="4" fillId="0" borderId="0" xfId="0" applyNumberFormat="1" applyFont="1" applyAlignment="1"/>
    <xf numFmtId="1" fontId="4" fillId="0" borderId="1" xfId="0" applyNumberFormat="1" applyFont="1" applyBorder="1"/>
    <xf numFmtId="0" fontId="4" fillId="0" borderId="0" xfId="0" applyFont="1" applyAlignment="1">
      <alignment vertical="top"/>
    </xf>
    <xf numFmtId="0" fontId="5" fillId="0" borderId="13" xfId="0" applyFont="1" applyBorder="1" applyAlignment="1">
      <alignment vertical="top" wrapText="1"/>
    </xf>
    <xf numFmtId="0" fontId="5" fillId="0" borderId="5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4" fillId="0" borderId="3" xfId="0" applyFont="1" applyBorder="1"/>
    <xf numFmtId="0" fontId="4" fillId="0" borderId="4" xfId="0" applyFont="1" applyBorder="1"/>
    <xf numFmtId="1" fontId="4" fillId="0" borderId="5" xfId="0" applyNumberFormat="1" applyFont="1" applyBorder="1"/>
    <xf numFmtId="1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horizontal="center" wrapText="1"/>
    </xf>
    <xf numFmtId="1" fontId="4" fillId="0" borderId="0" xfId="0" applyNumberFormat="1" applyFont="1" applyAlignment="1"/>
    <xf numFmtId="164" fontId="5" fillId="0" borderId="36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164" fontId="4" fillId="0" borderId="45" xfId="0" applyNumberFormat="1" applyFont="1" applyBorder="1" applyAlignment="1"/>
    <xf numFmtId="164" fontId="4" fillId="0" borderId="1" xfId="0" applyNumberFormat="1" applyFont="1" applyBorder="1" applyAlignment="1"/>
    <xf numFmtId="164" fontId="4" fillId="0" borderId="14" xfId="0" applyNumberFormat="1" applyFont="1" applyBorder="1"/>
    <xf numFmtId="164" fontId="4" fillId="0" borderId="46" xfId="0" applyNumberFormat="1" applyFont="1" applyBorder="1" applyAlignment="1"/>
    <xf numFmtId="164" fontId="4" fillId="0" borderId="5" xfId="0" applyNumberFormat="1" applyFont="1" applyBorder="1" applyAlignment="1"/>
    <xf numFmtId="164" fontId="4" fillId="0" borderId="15" xfId="0" applyNumberFormat="1" applyFont="1" applyBorder="1"/>
    <xf numFmtId="0" fontId="3" fillId="2" borderId="19" xfId="0" applyFont="1" applyFill="1" applyBorder="1" applyAlignment="1">
      <alignment vertical="top" wrapText="1"/>
    </xf>
    <xf numFmtId="0" fontId="4" fillId="2" borderId="3" xfId="0" applyFont="1" applyFill="1" applyBorder="1"/>
    <xf numFmtId="1" fontId="4" fillId="2" borderId="1" xfId="0" applyNumberFormat="1" applyFont="1" applyFill="1" applyBorder="1"/>
    <xf numFmtId="164" fontId="4" fillId="2" borderId="45" xfId="0" applyNumberFormat="1" applyFont="1" applyFill="1" applyBorder="1" applyAlignment="1"/>
    <xf numFmtId="164" fontId="4" fillId="2" borderId="1" xfId="0" applyNumberFormat="1" applyFont="1" applyFill="1" applyBorder="1" applyAlignment="1"/>
    <xf numFmtId="164" fontId="4" fillId="2" borderId="14" xfId="0" applyNumberFormat="1" applyFont="1" applyFill="1" applyBorder="1"/>
    <xf numFmtId="0" fontId="2" fillId="0" borderId="48" xfId="0" applyFont="1" applyFill="1" applyBorder="1" applyAlignment="1">
      <alignment wrapText="1"/>
    </xf>
    <xf numFmtId="0" fontId="2" fillId="0" borderId="19" xfId="0" applyFont="1" applyFill="1" applyBorder="1" applyAlignment="1">
      <alignment wrapText="1"/>
    </xf>
    <xf numFmtId="0" fontId="6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4" fillId="2" borderId="0" xfId="0" applyFont="1" applyFill="1" applyAlignment="1">
      <alignment vertical="top" wrapText="1"/>
    </xf>
    <xf numFmtId="0" fontId="2" fillId="2" borderId="39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wrapText="1"/>
    </xf>
    <xf numFmtId="0" fontId="3" fillId="0" borderId="25" xfId="0" applyFont="1" applyFill="1" applyBorder="1" applyAlignment="1">
      <alignment vertical="top" wrapText="1"/>
    </xf>
    <xf numFmtId="1" fontId="3" fillId="0" borderId="44" xfId="0" applyNumberFormat="1" applyFont="1" applyFill="1" applyBorder="1" applyAlignment="1">
      <alignment horizontal="right" vertical="top" wrapText="1"/>
    </xf>
    <xf numFmtId="1" fontId="3" fillId="0" borderId="10" xfId="0" applyNumberFormat="1" applyFont="1" applyFill="1" applyBorder="1" applyAlignment="1">
      <alignment horizontal="right" vertical="top" wrapText="1"/>
    </xf>
    <xf numFmtId="1" fontId="3" fillId="0" borderId="6" xfId="0" applyNumberFormat="1" applyFont="1" applyFill="1" applyBorder="1" applyAlignment="1">
      <alignment horizontal="right" vertical="top" wrapText="1"/>
    </xf>
    <xf numFmtId="1" fontId="3" fillId="0" borderId="38" xfId="0" applyNumberFormat="1" applyFont="1" applyFill="1" applyBorder="1" applyAlignment="1">
      <alignment horizontal="right" vertical="top" wrapText="1"/>
    </xf>
    <xf numFmtId="164" fontId="3" fillId="0" borderId="10" xfId="0" applyNumberFormat="1" applyFont="1" applyFill="1" applyBorder="1" applyAlignment="1">
      <alignment horizontal="right" vertical="top" wrapText="1"/>
    </xf>
    <xf numFmtId="164" fontId="3" fillId="0" borderId="6" xfId="0" applyNumberFormat="1" applyFont="1" applyFill="1" applyBorder="1" applyAlignment="1">
      <alignment horizontal="right" vertical="top" wrapText="1"/>
    </xf>
    <xf numFmtId="164" fontId="3" fillId="0" borderId="38" xfId="0" applyNumberFormat="1" applyFont="1" applyFill="1" applyBorder="1" applyAlignment="1">
      <alignment horizontal="right" vertical="top" wrapText="1"/>
    </xf>
    <xf numFmtId="164" fontId="3" fillId="0" borderId="18" xfId="0" applyNumberFormat="1" applyFont="1" applyFill="1" applyBorder="1" applyAlignment="1">
      <alignment horizontal="right" vertical="top" wrapText="1"/>
    </xf>
    <xf numFmtId="0" fontId="3" fillId="0" borderId="52" xfId="0" applyFont="1" applyFill="1" applyBorder="1" applyAlignment="1">
      <alignment vertical="top" wrapText="1"/>
    </xf>
    <xf numFmtId="0" fontId="3" fillId="0" borderId="26" xfId="0" applyFont="1" applyFill="1" applyBorder="1" applyAlignment="1">
      <alignment vertical="top" wrapText="1"/>
    </xf>
    <xf numFmtId="1" fontId="3" fillId="0" borderId="45" xfId="0" applyNumberFormat="1" applyFont="1" applyFill="1" applyBorder="1" applyAlignment="1">
      <alignment horizontal="right" vertical="top" wrapText="1"/>
    </xf>
    <xf numFmtId="164" fontId="3" fillId="0" borderId="3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164" fontId="3" fillId="0" borderId="14" xfId="0" applyNumberFormat="1" applyFont="1" applyFill="1" applyBorder="1" applyAlignment="1">
      <alignment horizontal="right" vertical="top" wrapText="1"/>
    </xf>
    <xf numFmtId="0" fontId="3" fillId="0" borderId="41" xfId="0" applyFont="1" applyFill="1" applyBorder="1" applyAlignment="1">
      <alignment vertical="top" wrapText="1"/>
    </xf>
    <xf numFmtId="1" fontId="3" fillId="0" borderId="47" xfId="0" applyNumberFormat="1" applyFont="1" applyFill="1" applyBorder="1" applyAlignment="1">
      <alignment horizontal="right" vertical="top" wrapText="1"/>
    </xf>
    <xf numFmtId="164" fontId="3" fillId="0" borderId="40" xfId="0" applyNumberFormat="1" applyFont="1" applyFill="1" applyBorder="1" applyAlignment="1">
      <alignment horizontal="right" vertical="top" wrapText="1"/>
    </xf>
    <xf numFmtId="164" fontId="3" fillId="0" borderId="31" xfId="0" applyNumberFormat="1" applyFont="1" applyFill="1" applyBorder="1" applyAlignment="1">
      <alignment horizontal="right" vertical="top" wrapText="1"/>
    </xf>
    <xf numFmtId="164" fontId="3" fillId="0" borderId="32" xfId="0" applyNumberFormat="1" applyFont="1" applyFill="1" applyBorder="1" applyAlignment="1">
      <alignment horizontal="right" vertical="top" wrapText="1"/>
    </xf>
    <xf numFmtId="164" fontId="3" fillId="0" borderId="42" xfId="0" applyNumberFormat="1" applyFont="1" applyFill="1" applyBorder="1" applyAlignment="1">
      <alignment horizontal="right" vertical="top" wrapText="1"/>
    </xf>
    <xf numFmtId="164" fontId="3" fillId="0" borderId="43" xfId="0" applyNumberFormat="1" applyFont="1" applyFill="1" applyBorder="1" applyAlignment="1">
      <alignment horizontal="right" vertical="top" wrapText="1"/>
    </xf>
    <xf numFmtId="164" fontId="3" fillId="0" borderId="37" xfId="0" applyNumberFormat="1" applyFont="1" applyFill="1" applyBorder="1" applyAlignment="1">
      <alignment horizontal="right" vertical="top" wrapText="1"/>
    </xf>
    <xf numFmtId="0" fontId="2" fillId="0" borderId="39" xfId="0" applyFont="1" applyFill="1" applyBorder="1" applyAlignment="1">
      <alignment vertical="top" wrapText="1"/>
    </xf>
    <xf numFmtId="1" fontId="2" fillId="0" borderId="28" xfId="0" applyNumberFormat="1" applyFont="1" applyFill="1" applyBorder="1" applyAlignment="1">
      <alignment horizontal="right" vertical="top" wrapText="1"/>
    </xf>
    <xf numFmtId="1" fontId="2" fillId="0" borderId="7" xfId="0" applyNumberFormat="1" applyFont="1" applyFill="1" applyBorder="1" applyAlignment="1">
      <alignment horizontal="right" vertical="top" wrapText="1"/>
    </xf>
    <xf numFmtId="1" fontId="2" fillId="0" borderId="8" xfId="0" applyNumberFormat="1" applyFont="1" applyFill="1" applyBorder="1" applyAlignment="1">
      <alignment horizontal="right" vertical="top" wrapText="1"/>
    </xf>
    <xf numFmtId="1" fontId="2" fillId="0" borderId="9" xfId="0" applyNumberFormat="1" applyFont="1" applyFill="1" applyBorder="1" applyAlignment="1">
      <alignment horizontal="right" vertical="top" wrapText="1"/>
    </xf>
    <xf numFmtId="164" fontId="2" fillId="0" borderId="7" xfId="0" applyNumberFormat="1" applyFont="1" applyFill="1" applyBorder="1" applyAlignment="1">
      <alignment horizontal="right" vertical="top" wrapText="1"/>
    </xf>
    <xf numFmtId="164" fontId="2" fillId="0" borderId="8" xfId="0" applyNumberFormat="1" applyFont="1" applyFill="1" applyBorder="1" applyAlignment="1">
      <alignment horizontal="right" vertical="top" wrapText="1"/>
    </xf>
    <xf numFmtId="164" fontId="2" fillId="0" borderId="9" xfId="0" applyNumberFormat="1" applyFont="1" applyFill="1" applyBorder="1" applyAlignment="1">
      <alignment horizontal="right" vertical="top" wrapText="1"/>
    </xf>
    <xf numFmtId="164" fontId="2" fillId="0" borderId="36" xfId="0" applyNumberFormat="1" applyFont="1" applyFill="1" applyBorder="1" applyAlignment="1">
      <alignment horizontal="right" vertical="top" wrapText="1"/>
    </xf>
    <xf numFmtId="164" fontId="3" fillId="0" borderId="49" xfId="0" applyNumberFormat="1" applyFont="1" applyFill="1" applyBorder="1" applyAlignment="1">
      <alignment horizontal="right" vertical="top" wrapText="1"/>
    </xf>
    <xf numFmtId="1" fontId="3" fillId="0" borderId="50" xfId="0" applyNumberFormat="1" applyFont="1" applyFill="1" applyBorder="1" applyAlignment="1">
      <alignment horizontal="right" vertical="top" wrapText="1"/>
    </xf>
    <xf numFmtId="0" fontId="3" fillId="0" borderId="27" xfId="0" applyFont="1" applyFill="1" applyBorder="1" applyAlignment="1">
      <alignment vertical="top" wrapText="1"/>
    </xf>
    <xf numFmtId="164" fontId="3" fillId="0" borderId="21" xfId="0" applyNumberFormat="1" applyFont="1" applyFill="1" applyBorder="1" applyAlignment="1">
      <alignment horizontal="right" vertical="top" wrapText="1"/>
    </xf>
    <xf numFmtId="164" fontId="3" fillId="0" borderId="23" xfId="0" applyNumberFormat="1" applyFont="1" applyFill="1" applyBorder="1" applyAlignment="1">
      <alignment horizontal="right" vertical="top" wrapText="1"/>
    </xf>
    <xf numFmtId="164" fontId="3" fillId="0" borderId="4" xfId="0" applyNumberFormat="1" applyFont="1" applyFill="1" applyBorder="1" applyAlignment="1">
      <alignment horizontal="right" vertical="top" wrapText="1"/>
    </xf>
    <xf numFmtId="164" fontId="3" fillId="0" borderId="5" xfId="0" applyNumberFormat="1" applyFont="1" applyFill="1" applyBorder="1" applyAlignment="1">
      <alignment horizontal="right" vertical="top" wrapText="1"/>
    </xf>
    <xf numFmtId="164" fontId="3" fillId="0" borderId="15" xfId="0" applyNumberFormat="1" applyFont="1" applyFill="1" applyBorder="1" applyAlignment="1">
      <alignment horizontal="right" vertical="top" wrapText="1"/>
    </xf>
    <xf numFmtId="164" fontId="3" fillId="0" borderId="33" xfId="0" applyNumberFormat="1" applyFont="1" applyFill="1" applyBorder="1" applyAlignment="1">
      <alignment horizontal="right" vertical="top" wrapText="1"/>
    </xf>
    <xf numFmtId="164" fontId="3" fillId="0" borderId="34" xfId="0" applyNumberFormat="1" applyFont="1" applyFill="1" applyBorder="1" applyAlignment="1">
      <alignment horizontal="right" vertical="top" wrapText="1"/>
    </xf>
    <xf numFmtId="164" fontId="3" fillId="0" borderId="35" xfId="0" applyNumberFormat="1" applyFont="1" applyFill="1" applyBorder="1" applyAlignment="1">
      <alignment horizontal="right" vertical="top" wrapText="1"/>
    </xf>
    <xf numFmtId="164" fontId="3" fillId="0" borderId="55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wrapText="1"/>
    </xf>
    <xf numFmtId="164" fontId="3" fillId="0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Fill="1" applyBorder="1" applyAlignment="1">
      <alignment horizontal="right" vertical="top" wrapText="1"/>
    </xf>
    <xf numFmtId="1" fontId="3" fillId="0" borderId="56" xfId="0" applyNumberFormat="1" applyFont="1" applyFill="1" applyBorder="1" applyAlignment="1">
      <alignment horizontal="right" vertical="top" wrapText="1"/>
    </xf>
    <xf numFmtId="1" fontId="3" fillId="0" borderId="21" xfId="0" applyNumberFormat="1" applyFont="1" applyFill="1" applyBorder="1" applyAlignment="1">
      <alignment horizontal="right" vertical="top" wrapText="1"/>
    </xf>
    <xf numFmtId="1" fontId="3" fillId="0" borderId="22" xfId="0" applyNumberFormat="1" applyFont="1" applyFill="1" applyBorder="1" applyAlignment="1">
      <alignment horizontal="right" vertical="top" wrapText="1"/>
    </xf>
    <xf numFmtId="1" fontId="3" fillId="0" borderId="23" xfId="0" applyNumberFormat="1" applyFont="1" applyFill="1" applyBorder="1" applyAlignment="1">
      <alignment horizontal="right" vertical="top" wrapText="1"/>
    </xf>
    <xf numFmtId="164" fontId="3" fillId="0" borderId="22" xfId="0" applyNumberFormat="1" applyFont="1" applyFill="1" applyBorder="1" applyAlignment="1">
      <alignment horizontal="right" vertical="top" wrapText="1"/>
    </xf>
    <xf numFmtId="164" fontId="3" fillId="0" borderId="24" xfId="0" applyNumberFormat="1" applyFont="1" applyFill="1" applyBorder="1" applyAlignment="1">
      <alignment horizontal="right" vertical="top" wrapText="1"/>
    </xf>
    <xf numFmtId="1" fontId="3" fillId="0" borderId="46" xfId="0" applyNumberFormat="1" applyFont="1" applyFill="1" applyBorder="1" applyAlignment="1">
      <alignment horizontal="right" vertical="top" wrapText="1"/>
    </xf>
    <xf numFmtId="1" fontId="3" fillId="0" borderId="33" xfId="0" applyNumberFormat="1" applyFont="1" applyFill="1" applyBorder="1" applyAlignment="1">
      <alignment horizontal="right" vertical="top" wrapText="1"/>
    </xf>
    <xf numFmtId="1" fontId="3" fillId="0" borderId="34" xfId="0" applyNumberFormat="1" applyFont="1" applyFill="1" applyBorder="1" applyAlignment="1">
      <alignment horizontal="right" vertical="top" wrapText="1"/>
    </xf>
    <xf numFmtId="1" fontId="3" fillId="0" borderId="55" xfId="0" applyNumberFormat="1" applyFont="1" applyFill="1" applyBorder="1" applyAlignment="1">
      <alignment horizontal="right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1" fontId="3" fillId="0" borderId="42" xfId="0" applyNumberFormat="1" applyFont="1" applyFill="1" applyBorder="1" applyAlignment="1">
      <alignment horizontal="right" vertical="top" wrapText="1"/>
    </xf>
    <xf numFmtId="1" fontId="3" fillId="0" borderId="43" xfId="0" applyNumberFormat="1" applyFont="1" applyFill="1" applyBorder="1" applyAlignment="1">
      <alignment horizontal="right" vertical="top" wrapText="1"/>
    </xf>
    <xf numFmtId="1" fontId="3" fillId="0" borderId="49" xfId="0" applyNumberFormat="1" applyFont="1" applyFill="1" applyBorder="1" applyAlignment="1">
      <alignment horizontal="right" vertical="top" wrapText="1"/>
    </xf>
    <xf numFmtId="164" fontId="3" fillId="0" borderId="7" xfId="0" applyNumberFormat="1" applyFont="1" applyFill="1" applyBorder="1" applyAlignment="1">
      <alignment horizontal="right" vertical="top" wrapText="1"/>
    </xf>
    <xf numFmtId="164" fontId="3" fillId="0" borderId="8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vertical="top"/>
    </xf>
    <xf numFmtId="1" fontId="3" fillId="0" borderId="27" xfId="0" applyNumberFormat="1" applyFont="1" applyBorder="1" applyAlignment="1">
      <alignment vertical="top"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1" fontId="3" fillId="3" borderId="3" xfId="0" applyNumberFormat="1" applyFont="1" applyFill="1" applyBorder="1" applyAlignment="1">
      <alignment vertical="top" wrapText="1"/>
    </xf>
    <xf numFmtId="1" fontId="3" fillId="3" borderId="1" xfId="0" applyNumberFormat="1" applyFont="1" applyFill="1" applyBorder="1" applyAlignment="1">
      <alignment vertical="top" wrapText="1"/>
    </xf>
    <xf numFmtId="1" fontId="3" fillId="3" borderId="19" xfId="0" applyNumberFormat="1" applyFont="1" applyFill="1" applyBorder="1" applyAlignment="1">
      <alignment vertical="top" wrapText="1"/>
    </xf>
    <xf numFmtId="1" fontId="3" fillId="0" borderId="60" xfId="0" applyNumberFormat="1" applyFont="1" applyFill="1" applyBorder="1" applyAlignment="1">
      <alignment horizontal="right" vertical="top" wrapText="1"/>
    </xf>
    <xf numFmtId="1" fontId="3" fillId="3" borderId="10" xfId="0" applyNumberFormat="1" applyFont="1" applyFill="1" applyBorder="1" applyAlignment="1">
      <alignment horizontal="right" vertical="top" wrapText="1"/>
    </xf>
    <xf numFmtId="1" fontId="3" fillId="3" borderId="6" xfId="0" applyNumberFormat="1" applyFont="1" applyFill="1" applyBorder="1" applyAlignment="1">
      <alignment horizontal="right" vertical="top" wrapText="1"/>
    </xf>
    <xf numFmtId="1" fontId="3" fillId="3" borderId="38" xfId="0" applyNumberFormat="1" applyFont="1" applyFill="1" applyBorder="1" applyAlignment="1">
      <alignment horizontal="right" vertical="top" wrapText="1"/>
    </xf>
    <xf numFmtId="1" fontId="3" fillId="3" borderId="3" xfId="0" applyNumberFormat="1" applyFont="1" applyFill="1" applyBorder="1" applyAlignment="1">
      <alignment horizontal="right" vertical="top" wrapText="1"/>
    </xf>
    <xf numFmtId="1" fontId="3" fillId="3" borderId="1" xfId="0" applyNumberFormat="1" applyFont="1" applyFill="1" applyBorder="1" applyAlignment="1">
      <alignment horizontal="right" vertical="top" wrapText="1"/>
    </xf>
    <xf numFmtId="1" fontId="3" fillId="3" borderId="14" xfId="0" applyNumberFormat="1" applyFont="1" applyFill="1" applyBorder="1" applyAlignment="1">
      <alignment horizontal="right" vertical="top" wrapText="1"/>
    </xf>
    <xf numFmtId="1" fontId="3" fillId="3" borderId="40" xfId="0" applyNumberFormat="1" applyFont="1" applyFill="1" applyBorder="1" applyAlignment="1">
      <alignment horizontal="right" vertical="top" wrapText="1"/>
    </xf>
    <xf numFmtId="1" fontId="3" fillId="3" borderId="31" xfId="0" applyNumberFormat="1" applyFont="1" applyFill="1" applyBorder="1" applyAlignment="1">
      <alignment horizontal="right" vertical="top" wrapText="1"/>
    </xf>
    <xf numFmtId="1" fontId="3" fillId="3" borderId="32" xfId="0" applyNumberFormat="1" applyFont="1" applyFill="1" applyBorder="1" applyAlignment="1">
      <alignment horizontal="right" vertical="top" wrapText="1"/>
    </xf>
    <xf numFmtId="0" fontId="5" fillId="0" borderId="3" xfId="0" applyFont="1" applyBorder="1"/>
    <xf numFmtId="1" fontId="5" fillId="0" borderId="1" xfId="0" applyNumberFormat="1" applyFont="1" applyBorder="1"/>
    <xf numFmtId="164" fontId="5" fillId="0" borderId="45" xfId="0" applyNumberFormat="1" applyFont="1" applyBorder="1" applyAlignment="1"/>
    <xf numFmtId="164" fontId="5" fillId="0" borderId="1" xfId="0" applyNumberFormat="1" applyFont="1" applyBorder="1" applyAlignment="1"/>
    <xf numFmtId="164" fontId="5" fillId="0" borderId="14" xfId="0" applyNumberFormat="1" applyFont="1" applyBorder="1"/>
    <xf numFmtId="0" fontId="2" fillId="0" borderId="19" xfId="0" applyFont="1" applyBorder="1" applyAlignment="1">
      <alignment vertical="top" wrapText="1"/>
    </xf>
    <xf numFmtId="0" fontId="2" fillId="2" borderId="25" xfId="0" applyFont="1" applyFill="1" applyBorder="1" applyAlignment="1">
      <alignment wrapText="1"/>
    </xf>
    <xf numFmtId="0" fontId="2" fillId="0" borderId="61" xfId="0" applyFont="1" applyFill="1" applyBorder="1" applyAlignment="1">
      <alignment wrapText="1"/>
    </xf>
    <xf numFmtId="0" fontId="5" fillId="0" borderId="10" xfId="0" applyFont="1" applyBorder="1"/>
    <xf numFmtId="1" fontId="5" fillId="0" borderId="6" xfId="0" applyNumberFormat="1" applyFont="1" applyBorder="1"/>
    <xf numFmtId="164" fontId="5" fillId="0" borderId="44" xfId="0" applyNumberFormat="1" applyFont="1" applyBorder="1" applyAlignment="1"/>
    <xf numFmtId="164" fontId="5" fillId="0" borderId="6" xfId="0" applyNumberFormat="1" applyFont="1" applyBorder="1" applyAlignment="1"/>
    <xf numFmtId="164" fontId="5" fillId="0" borderId="38" xfId="0" applyNumberFormat="1" applyFont="1" applyBorder="1"/>
    <xf numFmtId="0" fontId="2" fillId="2" borderId="39" xfId="0" applyFont="1" applyFill="1" applyBorder="1" applyAlignment="1">
      <alignment wrapText="1"/>
    </xf>
    <xf numFmtId="0" fontId="2" fillId="0" borderId="62" xfId="0" applyFont="1" applyFill="1" applyBorder="1" applyAlignment="1">
      <alignment wrapText="1"/>
    </xf>
    <xf numFmtId="164" fontId="5" fillId="0" borderId="28" xfId="0" applyNumberFormat="1" applyFont="1" applyBorder="1" applyAlignment="1"/>
    <xf numFmtId="164" fontId="5" fillId="0" borderId="8" xfId="0" applyNumberFormat="1" applyFont="1" applyBorder="1" applyAlignment="1"/>
    <xf numFmtId="164" fontId="5" fillId="0" borderId="9" xfId="0" applyNumberFormat="1" applyFont="1" applyBorder="1"/>
    <xf numFmtId="0" fontId="3" fillId="3" borderId="48" xfId="0" applyFont="1" applyFill="1" applyBorder="1" applyAlignment="1">
      <alignment vertical="top" wrapText="1"/>
    </xf>
    <xf numFmtId="0" fontId="3" fillId="3" borderId="19" xfId="0" applyFont="1" applyFill="1" applyBorder="1" applyAlignment="1">
      <alignment vertical="top" wrapText="1"/>
    </xf>
    <xf numFmtId="0" fontId="3" fillId="3" borderId="48" xfId="0" applyFont="1" applyFill="1" applyBorder="1" applyAlignment="1">
      <alignment wrapText="1"/>
    </xf>
    <xf numFmtId="0" fontId="3" fillId="3" borderId="19" xfId="0" applyFont="1" applyFill="1" applyBorder="1" applyAlignment="1">
      <alignment wrapText="1"/>
    </xf>
    <xf numFmtId="1" fontId="3" fillId="3" borderId="6" xfId="0" applyNumberFormat="1" applyFont="1" applyFill="1" applyBorder="1" applyAlignment="1" applyProtection="1">
      <alignment horizontal="right" vertical="top" wrapText="1"/>
    </xf>
    <xf numFmtId="1" fontId="3" fillId="3" borderId="40" xfId="0" applyNumberFormat="1" applyFont="1" applyFill="1" applyBorder="1" applyAlignment="1" applyProtection="1">
      <alignment horizontal="right" vertical="top" wrapText="1"/>
    </xf>
    <xf numFmtId="1" fontId="3" fillId="3" borderId="38" xfId="0" applyNumberFormat="1" applyFont="1" applyFill="1" applyBorder="1" applyAlignment="1" applyProtection="1">
      <alignment horizontal="right" vertical="top" wrapText="1"/>
    </xf>
    <xf numFmtId="1" fontId="3" fillId="3" borderId="10" xfId="0" applyNumberFormat="1" applyFont="1" applyFill="1" applyBorder="1" applyAlignment="1" applyProtection="1">
      <alignment horizontal="right" vertical="top"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horizontal="right"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0" fontId="3" fillId="3" borderId="48" xfId="0" applyFont="1" applyFill="1" applyBorder="1" applyAlignment="1">
      <alignment wrapText="1"/>
    </xf>
    <xf numFmtId="0" fontId="3" fillId="3" borderId="19" xfId="0" applyFont="1" applyFill="1" applyBorder="1" applyAlignment="1">
      <alignment wrapText="1"/>
    </xf>
    <xf numFmtId="1" fontId="3" fillId="3" borderId="10" xfId="0" applyNumberFormat="1" applyFont="1" applyFill="1" applyBorder="1" applyAlignment="1">
      <alignment horizontal="right" vertical="top" wrapText="1"/>
    </xf>
    <xf numFmtId="1" fontId="3" fillId="3" borderId="6" xfId="0" applyNumberFormat="1" applyFont="1" applyFill="1" applyBorder="1" applyAlignment="1">
      <alignment horizontal="right" vertical="top" wrapText="1"/>
    </xf>
    <xf numFmtId="1" fontId="3" fillId="3" borderId="38" xfId="0" applyNumberFormat="1" applyFont="1" applyFill="1" applyBorder="1" applyAlignment="1">
      <alignment horizontal="right" vertical="top" wrapText="1"/>
    </xf>
    <xf numFmtId="1" fontId="3" fillId="3" borderId="40" xfId="0" applyNumberFormat="1" applyFont="1" applyFill="1" applyBorder="1" applyAlignment="1">
      <alignment horizontal="right" vertical="top" wrapText="1"/>
    </xf>
    <xf numFmtId="1" fontId="3" fillId="3" borderId="31" xfId="0" applyNumberFormat="1" applyFont="1" applyFill="1" applyBorder="1" applyAlignment="1">
      <alignment horizontal="right" vertical="top" wrapText="1"/>
    </xf>
    <xf numFmtId="1" fontId="3" fillId="3" borderId="32" xfId="0" applyNumberFormat="1" applyFont="1" applyFill="1" applyBorder="1" applyAlignment="1">
      <alignment horizontal="right" vertical="top"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horizontal="right" wrapText="1"/>
    </xf>
    <xf numFmtId="1" fontId="3" fillId="3" borderId="10" xfId="0" applyNumberFormat="1" applyFont="1" applyFill="1" applyBorder="1" applyAlignment="1">
      <alignment horizontal="right" vertical="top" wrapText="1"/>
    </xf>
    <xf numFmtId="1" fontId="3" fillId="3" borderId="6" xfId="0" applyNumberFormat="1" applyFont="1" applyFill="1" applyBorder="1" applyAlignment="1">
      <alignment horizontal="right" vertical="top" wrapText="1"/>
    </xf>
    <xf numFmtId="1" fontId="3" fillId="3" borderId="38" xfId="0" applyNumberFormat="1" applyFont="1" applyFill="1" applyBorder="1" applyAlignment="1">
      <alignment horizontal="right" vertical="top" wrapText="1"/>
    </xf>
    <xf numFmtId="1" fontId="3" fillId="3" borderId="40" xfId="0" applyNumberFormat="1" applyFont="1" applyFill="1" applyBorder="1" applyAlignment="1">
      <alignment horizontal="right" vertical="top" wrapText="1"/>
    </xf>
    <xf numFmtId="1" fontId="3" fillId="3" borderId="31" xfId="0" applyNumberFormat="1" applyFont="1" applyFill="1" applyBorder="1" applyAlignment="1">
      <alignment horizontal="right" vertical="top" wrapText="1"/>
    </xf>
    <xf numFmtId="1" fontId="3" fillId="3" borderId="32" xfId="0" applyNumberFormat="1" applyFont="1" applyFill="1" applyBorder="1" applyAlignment="1">
      <alignment horizontal="right" vertical="top"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horizontal="right"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1" fontId="3" fillId="3" borderId="10" xfId="0" applyNumberFormat="1" applyFont="1" applyFill="1" applyBorder="1" applyAlignment="1">
      <alignment horizontal="right" vertical="top" wrapText="1"/>
    </xf>
    <xf numFmtId="1" fontId="3" fillId="3" borderId="6" xfId="0" applyNumberFormat="1" applyFont="1" applyFill="1" applyBorder="1" applyAlignment="1">
      <alignment horizontal="right" vertical="top" wrapText="1"/>
    </xf>
    <xf numFmtId="1" fontId="3" fillId="3" borderId="38" xfId="0" applyNumberFormat="1" applyFont="1" applyFill="1" applyBorder="1" applyAlignment="1">
      <alignment horizontal="right" vertical="top" wrapText="1"/>
    </xf>
    <xf numFmtId="1" fontId="3" fillId="3" borderId="3" xfId="0" applyNumberFormat="1" applyFont="1" applyFill="1" applyBorder="1" applyAlignment="1">
      <alignment horizontal="right" vertical="top" wrapText="1"/>
    </xf>
    <xf numFmtId="1" fontId="3" fillId="3" borderId="1" xfId="0" applyNumberFormat="1" applyFont="1" applyFill="1" applyBorder="1" applyAlignment="1">
      <alignment horizontal="right" vertical="top" wrapText="1"/>
    </xf>
    <xf numFmtId="1" fontId="3" fillId="3" borderId="14" xfId="0" applyNumberFormat="1" applyFont="1" applyFill="1" applyBorder="1" applyAlignment="1">
      <alignment horizontal="right" vertical="top" wrapText="1"/>
    </xf>
    <xf numFmtId="1" fontId="3" fillId="3" borderId="40" xfId="0" applyNumberFormat="1" applyFont="1" applyFill="1" applyBorder="1" applyAlignment="1">
      <alignment horizontal="right" vertical="top" wrapText="1"/>
    </xf>
    <xf numFmtId="1" fontId="3" fillId="3" borderId="31" xfId="0" applyNumberFormat="1" applyFont="1" applyFill="1" applyBorder="1" applyAlignment="1">
      <alignment horizontal="right" vertical="top" wrapText="1"/>
    </xf>
    <xf numFmtId="1" fontId="3" fillId="3" borderId="32" xfId="0" applyNumberFormat="1" applyFont="1" applyFill="1" applyBorder="1" applyAlignment="1">
      <alignment horizontal="right" vertical="top"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1" fontId="3" fillId="3" borderId="10" xfId="0" applyNumberFormat="1" applyFont="1" applyFill="1" applyBorder="1" applyAlignment="1">
      <alignment horizontal="right" vertical="top" wrapText="1"/>
    </xf>
    <xf numFmtId="1" fontId="3" fillId="3" borderId="6" xfId="0" applyNumberFormat="1" applyFont="1" applyFill="1" applyBorder="1" applyAlignment="1">
      <alignment horizontal="right" vertical="top" wrapText="1"/>
    </xf>
    <xf numFmtId="1" fontId="3" fillId="3" borderId="38" xfId="0" applyNumberFormat="1" applyFont="1" applyFill="1" applyBorder="1" applyAlignment="1">
      <alignment horizontal="right" vertical="top" wrapText="1"/>
    </xf>
    <xf numFmtId="1" fontId="3" fillId="3" borderId="3" xfId="0" applyNumberFormat="1" applyFont="1" applyFill="1" applyBorder="1" applyAlignment="1">
      <alignment horizontal="right" vertical="top" wrapText="1"/>
    </xf>
    <xf numFmtId="1" fontId="3" fillId="3" borderId="1" xfId="0" applyNumberFormat="1" applyFont="1" applyFill="1" applyBorder="1" applyAlignment="1">
      <alignment horizontal="right" vertical="top" wrapText="1"/>
    </xf>
    <xf numFmtId="1" fontId="3" fillId="3" borderId="14" xfId="0" applyNumberFormat="1" applyFont="1" applyFill="1" applyBorder="1" applyAlignment="1">
      <alignment horizontal="right" vertical="top" wrapText="1"/>
    </xf>
    <xf numFmtId="1" fontId="3" fillId="3" borderId="40" xfId="0" applyNumberFormat="1" applyFont="1" applyFill="1" applyBorder="1" applyAlignment="1">
      <alignment horizontal="right" vertical="top" wrapText="1"/>
    </xf>
    <xf numFmtId="1" fontId="3" fillId="3" borderId="31" xfId="0" applyNumberFormat="1" applyFont="1" applyFill="1" applyBorder="1" applyAlignment="1">
      <alignment horizontal="right" vertical="top" wrapText="1"/>
    </xf>
    <xf numFmtId="1" fontId="3" fillId="3" borderId="32" xfId="0" applyNumberFormat="1" applyFont="1" applyFill="1" applyBorder="1" applyAlignment="1">
      <alignment horizontal="right" vertical="top"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horizontal="right" wrapText="1"/>
    </xf>
    <xf numFmtId="0" fontId="3" fillId="3" borderId="48" xfId="0" applyFont="1" applyFill="1" applyBorder="1" applyAlignment="1">
      <alignment wrapText="1"/>
    </xf>
    <xf numFmtId="0" fontId="3" fillId="3" borderId="19" xfId="0" applyFont="1" applyFill="1" applyBorder="1" applyAlignment="1">
      <alignment wrapText="1"/>
    </xf>
    <xf numFmtId="1" fontId="3" fillId="3" borderId="3" xfId="0" applyNumberFormat="1" applyFont="1" applyFill="1" applyBorder="1" applyAlignment="1">
      <alignment horizontal="right" vertical="top" wrapText="1"/>
    </xf>
    <xf numFmtId="1" fontId="3" fillId="3" borderId="1" xfId="0" applyNumberFormat="1" applyFont="1" applyFill="1" applyBorder="1" applyAlignment="1">
      <alignment horizontal="right" vertical="top" wrapText="1"/>
    </xf>
    <xf numFmtId="1" fontId="3" fillId="3" borderId="14" xfId="0" applyNumberFormat="1" applyFont="1" applyFill="1" applyBorder="1" applyAlignment="1">
      <alignment horizontal="right" vertical="top"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horizontal="right" wrapText="1"/>
    </xf>
    <xf numFmtId="1" fontId="3" fillId="3" borderId="3" xfId="0" applyNumberFormat="1" applyFont="1" applyFill="1" applyBorder="1" applyAlignment="1">
      <alignment horizontal="right" vertical="top" wrapText="1"/>
    </xf>
    <xf numFmtId="1" fontId="3" fillId="3" borderId="1" xfId="0" applyNumberFormat="1" applyFont="1" applyFill="1" applyBorder="1" applyAlignment="1">
      <alignment horizontal="right" vertical="top" wrapText="1"/>
    </xf>
    <xf numFmtId="1" fontId="3" fillId="3" borderId="14" xfId="0" applyNumberFormat="1" applyFont="1" applyFill="1" applyBorder="1" applyAlignment="1">
      <alignment horizontal="right" vertical="top" wrapText="1"/>
    </xf>
    <xf numFmtId="1" fontId="3" fillId="3" borderId="3" xfId="0" applyNumberFormat="1" applyFont="1" applyFill="1" applyBorder="1" applyAlignment="1" applyProtection="1">
      <alignment horizontal="right" vertical="top" wrapText="1"/>
    </xf>
    <xf numFmtId="1" fontId="3" fillId="3" borderId="1" xfId="0" applyNumberFormat="1" applyFont="1" applyFill="1" applyBorder="1" applyAlignment="1" applyProtection="1">
      <alignment horizontal="right" vertical="top" wrapText="1"/>
    </xf>
    <xf numFmtId="1" fontId="3" fillId="3" borderId="14" xfId="0" applyNumberFormat="1" applyFont="1" applyFill="1" applyBorder="1" applyAlignment="1" applyProtection="1">
      <alignment horizontal="right" vertical="top"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horizontal="right" wrapText="1"/>
    </xf>
    <xf numFmtId="1" fontId="3" fillId="3" borderId="3" xfId="0" applyNumberFormat="1" applyFont="1" applyFill="1" applyBorder="1" applyAlignment="1" applyProtection="1">
      <alignment horizontal="right" vertical="top" wrapText="1"/>
    </xf>
    <xf numFmtId="1" fontId="3" fillId="3" borderId="1" xfId="0" applyNumberFormat="1" applyFont="1" applyFill="1" applyBorder="1" applyAlignment="1" applyProtection="1">
      <alignment horizontal="right" vertical="top" wrapText="1"/>
    </xf>
    <xf numFmtId="1" fontId="3" fillId="3" borderId="14" xfId="0" applyNumberFormat="1" applyFont="1" applyFill="1" applyBorder="1" applyAlignment="1" applyProtection="1">
      <alignment horizontal="right" vertical="top"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0" fontId="3" fillId="3" borderId="48" xfId="0" applyFont="1" applyFill="1" applyBorder="1" applyAlignment="1">
      <alignment vertical="top" wrapText="1"/>
    </xf>
    <xf numFmtId="0" fontId="3" fillId="3" borderId="19" xfId="0" applyFont="1" applyFill="1" applyBorder="1" applyAlignment="1">
      <alignment vertical="top" wrapText="1"/>
    </xf>
    <xf numFmtId="1" fontId="3" fillId="3" borderId="10" xfId="0" applyNumberFormat="1" applyFont="1" applyFill="1" applyBorder="1" applyAlignment="1">
      <alignment horizontal="right" vertical="top" wrapText="1"/>
    </xf>
    <xf numFmtId="1" fontId="3" fillId="3" borderId="6" xfId="0" applyNumberFormat="1" applyFont="1" applyFill="1" applyBorder="1" applyAlignment="1">
      <alignment horizontal="right" vertical="top" wrapText="1"/>
    </xf>
    <xf numFmtId="1" fontId="3" fillId="3" borderId="38" xfId="0" applyNumberFormat="1" applyFont="1" applyFill="1" applyBorder="1" applyAlignment="1">
      <alignment horizontal="right" vertical="top" wrapText="1"/>
    </xf>
    <xf numFmtId="1" fontId="3" fillId="3" borderId="3" xfId="0" applyNumberFormat="1" applyFont="1" applyFill="1" applyBorder="1" applyAlignment="1">
      <alignment horizontal="right" vertical="top" wrapText="1"/>
    </xf>
    <xf numFmtId="1" fontId="3" fillId="3" borderId="1" xfId="0" applyNumberFormat="1" applyFont="1" applyFill="1" applyBorder="1" applyAlignment="1">
      <alignment horizontal="right" vertical="top" wrapText="1"/>
    </xf>
    <xf numFmtId="1" fontId="3" fillId="3" borderId="14" xfId="0" applyNumberFormat="1" applyFont="1" applyFill="1" applyBorder="1" applyAlignment="1">
      <alignment horizontal="right" vertical="top" wrapText="1"/>
    </xf>
    <xf numFmtId="1" fontId="3" fillId="3" borderId="40" xfId="0" applyNumberFormat="1" applyFont="1" applyFill="1" applyBorder="1" applyAlignment="1">
      <alignment horizontal="right" vertical="top" wrapText="1"/>
    </xf>
    <xf numFmtId="1" fontId="3" fillId="3" borderId="31" xfId="0" applyNumberFormat="1" applyFont="1" applyFill="1" applyBorder="1" applyAlignment="1">
      <alignment horizontal="right" vertical="top" wrapText="1"/>
    </xf>
    <xf numFmtId="1" fontId="3" fillId="3" borderId="32" xfId="0" applyNumberFormat="1" applyFont="1" applyFill="1" applyBorder="1" applyAlignment="1">
      <alignment horizontal="right" vertical="top"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1" fontId="3" fillId="3" borderId="10" xfId="0" applyNumberFormat="1" applyFont="1" applyFill="1" applyBorder="1" applyAlignment="1">
      <alignment horizontal="right" vertical="top" wrapText="1"/>
    </xf>
    <xf numFmtId="1" fontId="3" fillId="3" borderId="6" xfId="0" applyNumberFormat="1" applyFont="1" applyFill="1" applyBorder="1" applyAlignment="1">
      <alignment horizontal="right" vertical="top" wrapText="1"/>
    </xf>
    <xf numFmtId="1" fontId="3" fillId="3" borderId="38" xfId="0" applyNumberFormat="1" applyFont="1" applyFill="1" applyBorder="1" applyAlignment="1">
      <alignment horizontal="right" vertical="top" wrapText="1"/>
    </xf>
    <xf numFmtId="1" fontId="3" fillId="3" borderId="3" xfId="0" applyNumberFormat="1" applyFont="1" applyFill="1" applyBorder="1" applyAlignment="1">
      <alignment horizontal="right" vertical="top" wrapText="1"/>
    </xf>
    <xf numFmtId="1" fontId="3" fillId="3" borderId="1" xfId="0" applyNumberFormat="1" applyFont="1" applyFill="1" applyBorder="1" applyAlignment="1">
      <alignment horizontal="right" vertical="top" wrapText="1"/>
    </xf>
    <xf numFmtId="1" fontId="3" fillId="3" borderId="14" xfId="0" applyNumberFormat="1" applyFont="1" applyFill="1" applyBorder="1" applyAlignment="1">
      <alignment horizontal="right" vertical="top" wrapText="1"/>
    </xf>
    <xf numFmtId="1" fontId="3" fillId="3" borderId="40" xfId="0" applyNumberFormat="1" applyFont="1" applyFill="1" applyBorder="1" applyAlignment="1">
      <alignment horizontal="right" vertical="top" wrapText="1"/>
    </xf>
    <xf numFmtId="1" fontId="3" fillId="3" borderId="31" xfId="0" applyNumberFormat="1" applyFont="1" applyFill="1" applyBorder="1" applyAlignment="1">
      <alignment horizontal="right" vertical="top" wrapText="1"/>
    </xf>
    <xf numFmtId="1" fontId="3" fillId="3" borderId="32" xfId="0" applyNumberFormat="1" applyFont="1" applyFill="1" applyBorder="1" applyAlignment="1">
      <alignment horizontal="right" vertical="top" wrapText="1"/>
    </xf>
    <xf numFmtId="1" fontId="3" fillId="3" borderId="3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3" borderId="19" xfId="0" applyNumberFormat="1" applyFont="1" applyFill="1" applyBorder="1" applyAlignment="1">
      <alignment wrapText="1"/>
    </xf>
    <xf numFmtId="1" fontId="3" fillId="3" borderId="4" xfId="0" applyNumberFormat="1" applyFont="1" applyFill="1" applyBorder="1" applyAlignment="1">
      <alignment wrapText="1"/>
    </xf>
    <xf numFmtId="1" fontId="3" fillId="3" borderId="5" xfId="0" applyNumberFormat="1" applyFont="1" applyFill="1" applyBorder="1" applyAlignment="1">
      <alignment wrapText="1"/>
    </xf>
    <xf numFmtId="1" fontId="3" fillId="3" borderId="20" xfId="0" applyNumberFormat="1" applyFont="1" applyFill="1" applyBorder="1" applyAlignment="1">
      <alignment wrapText="1"/>
    </xf>
    <xf numFmtId="1" fontId="3" fillId="3" borderId="31" xfId="0" applyNumberFormat="1" applyFont="1" applyFill="1" applyBorder="1" applyAlignment="1" applyProtection="1">
      <alignment horizontal="right" vertical="top" wrapText="1"/>
    </xf>
    <xf numFmtId="1" fontId="3" fillId="3" borderId="32" xfId="0" applyNumberFormat="1" applyFont="1" applyFill="1" applyBorder="1" applyAlignment="1" applyProtection="1">
      <alignment horizontal="right" vertical="top" wrapText="1"/>
    </xf>
    <xf numFmtId="1" fontId="3" fillId="3" borderId="3" xfId="0" applyNumberFormat="1" applyFont="1" applyFill="1" applyBorder="1" applyAlignment="1" applyProtection="1">
      <alignment wrapText="1"/>
    </xf>
    <xf numFmtId="1" fontId="3" fillId="3" borderId="1" xfId="0" applyNumberFormat="1" applyFont="1" applyFill="1" applyBorder="1" applyAlignment="1" applyProtection="1">
      <alignment wrapText="1"/>
    </xf>
    <xf numFmtId="1" fontId="3" fillId="3" borderId="19" xfId="0" applyNumberFormat="1" applyFont="1" applyFill="1" applyBorder="1" applyAlignment="1" applyProtection="1">
      <alignment wrapText="1"/>
    </xf>
    <xf numFmtId="0" fontId="3" fillId="3" borderId="48" xfId="0" applyFont="1" applyFill="1" applyBorder="1" applyAlignment="1" applyProtection="1">
      <alignment vertical="top" wrapText="1"/>
    </xf>
    <xf numFmtId="0" fontId="3" fillId="3" borderId="19" xfId="0" applyFont="1" applyFill="1" applyBorder="1" applyAlignment="1" applyProtection="1">
      <alignment vertical="top" wrapText="1"/>
    </xf>
    <xf numFmtId="1" fontId="3" fillId="3" borderId="21" xfId="0" applyNumberFormat="1" applyFont="1" applyFill="1" applyBorder="1" applyAlignment="1" applyProtection="1">
      <alignment horizontal="right" vertical="top" wrapText="1"/>
    </xf>
    <xf numFmtId="1" fontId="3" fillId="3" borderId="22" xfId="0" applyNumberFormat="1" applyFont="1" applyFill="1" applyBorder="1" applyAlignment="1" applyProtection="1">
      <alignment horizontal="right" vertical="top" wrapText="1"/>
    </xf>
    <xf numFmtId="1" fontId="3" fillId="3" borderId="23" xfId="0" applyNumberFormat="1" applyFont="1" applyFill="1" applyBorder="1" applyAlignment="1" applyProtection="1">
      <alignment horizontal="right" vertical="top" wrapText="1"/>
    </xf>
    <xf numFmtId="1" fontId="3" fillId="3" borderId="4" xfId="0" applyNumberFormat="1" applyFont="1" applyFill="1" applyBorder="1" applyAlignment="1" applyProtection="1">
      <alignment horizontal="right" vertical="top" wrapText="1"/>
    </xf>
    <xf numFmtId="1" fontId="3" fillId="3" borderId="5" xfId="0" applyNumberFormat="1" applyFont="1" applyFill="1" applyBorder="1" applyAlignment="1" applyProtection="1">
      <alignment horizontal="right" vertical="top" wrapText="1"/>
    </xf>
    <xf numFmtId="1" fontId="3" fillId="3" borderId="15" xfId="0" applyNumberFormat="1" applyFont="1" applyFill="1" applyBorder="1" applyAlignment="1" applyProtection="1">
      <alignment horizontal="right" vertical="top" wrapText="1"/>
    </xf>
    <xf numFmtId="1" fontId="3" fillId="3" borderId="4" xfId="0" applyNumberFormat="1" applyFont="1" applyFill="1" applyBorder="1" applyAlignment="1" applyProtection="1">
      <alignment wrapText="1"/>
    </xf>
    <xf numFmtId="1" fontId="3" fillId="3" borderId="5" xfId="0" applyNumberFormat="1" applyFont="1" applyFill="1" applyBorder="1" applyAlignment="1" applyProtection="1">
      <alignment wrapText="1"/>
    </xf>
    <xf numFmtId="1" fontId="3" fillId="3" borderId="20" xfId="0" applyNumberFormat="1" applyFont="1" applyFill="1" applyBorder="1" applyAlignment="1" applyProtection="1">
      <alignment wrapText="1"/>
    </xf>
    <xf numFmtId="0" fontId="3" fillId="3" borderId="51" xfId="0" applyFont="1" applyFill="1" applyBorder="1" applyAlignment="1" applyProtection="1">
      <alignment vertical="top" wrapText="1"/>
    </xf>
    <xf numFmtId="0" fontId="3" fillId="3" borderId="20" xfId="0" applyFont="1" applyFill="1" applyBorder="1" applyAlignment="1" applyProtection="1">
      <alignment vertical="top" wrapText="1"/>
    </xf>
    <xf numFmtId="0" fontId="5" fillId="2" borderId="11" xfId="0" applyFont="1" applyFill="1" applyBorder="1" applyAlignment="1">
      <alignment vertical="top" wrapText="1"/>
    </xf>
    <xf numFmtId="164" fontId="3" fillId="2" borderId="10" xfId="0" applyNumberFormat="1" applyFont="1" applyFill="1" applyBorder="1" applyAlignment="1">
      <alignment horizontal="right" vertical="top" wrapText="1"/>
    </xf>
    <xf numFmtId="164" fontId="3" fillId="2" borderId="38" xfId="0" applyNumberFormat="1" applyFont="1" applyFill="1" applyBorder="1" applyAlignment="1">
      <alignment horizontal="right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164" fontId="3" fillId="0" borderId="9" xfId="0" applyNumberFormat="1" applyFont="1" applyFill="1" applyBorder="1" applyAlignment="1">
      <alignment horizontal="right" vertical="top" wrapText="1"/>
    </xf>
    <xf numFmtId="0" fontId="2" fillId="2" borderId="13" xfId="0" applyFont="1" applyFill="1" applyBorder="1" applyAlignment="1">
      <alignment vertical="top" wrapText="1"/>
    </xf>
    <xf numFmtId="1" fontId="2" fillId="0" borderId="60" xfId="0" applyNumberFormat="1" applyFont="1" applyBorder="1" applyAlignment="1">
      <alignment horizontal="right" vertical="top" wrapText="1"/>
    </xf>
    <xf numFmtId="164" fontId="2" fillId="2" borderId="33" xfId="0" applyNumberFormat="1" applyFont="1" applyFill="1" applyBorder="1" applyAlignment="1">
      <alignment horizontal="right" vertical="top" wrapText="1"/>
    </xf>
    <xf numFmtId="164" fontId="2" fillId="2" borderId="34" xfId="0" applyNumberFormat="1" applyFont="1" applyFill="1" applyBorder="1" applyAlignment="1">
      <alignment horizontal="right" vertical="top" wrapText="1"/>
    </xf>
    <xf numFmtId="164" fontId="2" fillId="2" borderId="55" xfId="0" applyNumberFormat="1" applyFont="1" applyFill="1" applyBorder="1" applyAlignment="1">
      <alignment horizontal="right" vertical="top" wrapText="1"/>
    </xf>
    <xf numFmtId="0" fontId="2" fillId="0" borderId="30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29" xfId="0" applyFont="1" applyFill="1" applyBorder="1" applyAlignment="1">
      <alignment wrapText="1"/>
    </xf>
    <xf numFmtId="1" fontId="5" fillId="0" borderId="38" xfId="0" applyNumberFormat="1" applyFont="1" applyBorder="1" applyAlignment="1"/>
    <xf numFmtId="1" fontId="4" fillId="2" borderId="14" xfId="0" applyNumberFormat="1" applyFont="1" applyFill="1" applyBorder="1" applyAlignment="1"/>
    <xf numFmtId="1" fontId="5" fillId="0" borderId="14" xfId="0" applyNumberFormat="1" applyFont="1" applyBorder="1" applyAlignment="1"/>
    <xf numFmtId="1" fontId="4" fillId="0" borderId="14" xfId="0" applyNumberFormat="1" applyFont="1" applyBorder="1" applyAlignment="1"/>
    <xf numFmtId="1" fontId="4" fillId="0" borderId="15" xfId="0" applyNumberFormat="1" applyFont="1" applyBorder="1" applyAlignment="1"/>
    <xf numFmtId="0" fontId="4" fillId="0" borderId="0" xfId="0" applyFont="1" applyFill="1" applyAlignment="1">
      <alignment vertical="top"/>
    </xf>
    <xf numFmtId="164" fontId="5" fillId="0" borderId="53" xfId="0" applyNumberFormat="1" applyFont="1" applyBorder="1" applyAlignment="1">
      <alignment horizontal="center" vertical="top" wrapText="1"/>
    </xf>
    <xf numFmtId="164" fontId="1" fillId="0" borderId="64" xfId="0" applyNumberFormat="1" applyFont="1" applyBorder="1" applyAlignment="1">
      <alignment horizontal="center" vertical="top" wrapText="1"/>
    </xf>
    <xf numFmtId="164" fontId="5" fillId="0" borderId="21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5" fillId="0" borderId="23" xfId="0" applyNumberFormat="1" applyFont="1" applyBorder="1" applyAlignment="1">
      <alignment horizontal="center" vertical="top" wrapText="1"/>
    </xf>
    <xf numFmtId="164" fontId="1" fillId="0" borderId="14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0" fontId="1" fillId="2" borderId="11" xfId="0" applyFont="1" applyFill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0" fontId="1" fillId="0" borderId="63" xfId="0" applyFont="1" applyBorder="1" applyAlignment="1">
      <alignment vertical="top" wrapText="1"/>
    </xf>
    <xf numFmtId="0" fontId="1" fillId="0" borderId="64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5" fillId="0" borderId="59" xfId="0" applyFont="1" applyBorder="1" applyAlignment="1">
      <alignment vertical="top" wrapText="1"/>
    </xf>
    <xf numFmtId="0" fontId="1" fillId="0" borderId="58" xfId="0" applyFont="1" applyBorder="1" applyAlignment="1">
      <alignment vertical="top" wrapText="1"/>
    </xf>
    <xf numFmtId="0" fontId="1" fillId="0" borderId="57" xfId="0" applyFont="1" applyBorder="1" applyAlignment="1">
      <alignment vertical="top" wrapText="1"/>
    </xf>
    <xf numFmtId="0" fontId="5" fillId="0" borderId="56" xfId="0" applyFont="1" applyBorder="1" applyAlignment="1">
      <alignment horizontal="center" vertical="top" wrapText="1"/>
    </xf>
    <xf numFmtId="0" fontId="1" fillId="0" borderId="45" xfId="0" applyFont="1" applyBorder="1" applyAlignment="1">
      <alignment horizontal="center" vertical="top" wrapText="1"/>
    </xf>
    <xf numFmtId="0" fontId="1" fillId="0" borderId="46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5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5" fillId="0" borderId="28" xfId="0" applyFont="1" applyBorder="1" applyAlignment="1">
      <alignment vertical="top" wrapText="1"/>
    </xf>
    <xf numFmtId="0" fontId="1" fillId="0" borderId="30" xfId="0" applyFont="1" applyBorder="1" applyAlignment="1">
      <alignment vertical="top" wrapText="1"/>
    </xf>
    <xf numFmtId="0" fontId="1" fillId="0" borderId="29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left" vertical="top" wrapText="1"/>
    </xf>
    <xf numFmtId="164" fontId="5" fillId="0" borderId="28" xfId="0" applyNumberFormat="1" applyFont="1" applyBorder="1" applyAlignment="1">
      <alignment horizontal="center" vertical="top" wrapText="1"/>
    </xf>
    <xf numFmtId="0" fontId="0" fillId="0" borderId="30" xfId="0" applyBorder="1" applyAlignment="1">
      <alignment vertical="top"/>
    </xf>
    <xf numFmtId="0" fontId="0" fillId="0" borderId="29" xfId="0" applyBorder="1" applyAlignment="1">
      <alignment vertical="top"/>
    </xf>
    <xf numFmtId="0" fontId="10" fillId="2" borderId="0" xfId="0" applyFont="1" applyFill="1" applyBorder="1" applyAlignment="1">
      <alignment vertical="top" wrapText="1"/>
    </xf>
    <xf numFmtId="0" fontId="4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5" fillId="0" borderId="57" xfId="0" applyFont="1" applyBorder="1" applyAlignment="1">
      <alignment horizontal="center" vertical="top" wrapText="1"/>
    </xf>
    <xf numFmtId="0" fontId="5" fillId="0" borderId="49" xfId="0" applyFont="1" applyBorder="1" applyAlignment="1">
      <alignment horizontal="center" vertical="top" wrapText="1"/>
    </xf>
    <xf numFmtId="0" fontId="5" fillId="0" borderId="55" xfId="0" applyFont="1" applyBorder="1" applyAlignment="1">
      <alignment horizontal="center" vertical="top" wrapText="1"/>
    </xf>
    <xf numFmtId="0" fontId="5" fillId="0" borderId="58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59" xfId="0" applyFont="1" applyBorder="1" applyAlignment="1">
      <alignment horizontal="center" vertical="top" wrapText="1"/>
    </xf>
    <xf numFmtId="0" fontId="5" fillId="0" borderId="4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5" fillId="2" borderId="59" xfId="0" applyFont="1" applyFill="1" applyBorder="1" applyAlignment="1">
      <alignment horizontal="center" vertical="top" wrapText="1"/>
    </xf>
    <xf numFmtId="0" fontId="1" fillId="2" borderId="58" xfId="0" applyFont="1" applyFill="1" applyBorder="1" applyAlignment="1">
      <alignment horizontal="center" vertical="top" wrapText="1"/>
    </xf>
    <xf numFmtId="0" fontId="1" fillId="2" borderId="65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2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164" fontId="2" fillId="2" borderId="35" xfId="0" applyNumberFormat="1" applyFont="1" applyFill="1" applyBorder="1" applyAlignment="1">
      <alignment horizontal="right" vertical="top" wrapText="1"/>
    </xf>
    <xf numFmtId="164" fontId="2" fillId="2" borderId="36" xfId="0" applyNumberFormat="1" applyFont="1" applyFill="1" applyBorder="1" applyAlignment="1">
      <alignment horizontal="right" vertical="top" wrapText="1"/>
    </xf>
    <xf numFmtId="164" fontId="3" fillId="2" borderId="6" xfId="0" applyNumberFormat="1" applyFont="1" applyFill="1" applyBorder="1" applyAlignment="1">
      <alignment horizontal="right" vertical="top" wrapText="1"/>
    </xf>
    <xf numFmtId="164" fontId="3" fillId="2" borderId="18" xfId="0" applyNumberFormat="1" applyFont="1" applyFill="1" applyBorder="1" applyAlignment="1">
      <alignment horizontal="right" vertical="top" wrapText="1"/>
    </xf>
    <xf numFmtId="164" fontId="3" fillId="2" borderId="42" xfId="0" applyNumberFormat="1" applyFont="1" applyFill="1" applyBorder="1" applyAlignment="1">
      <alignment horizontal="right" vertical="top" wrapText="1"/>
    </xf>
    <xf numFmtId="164" fontId="3" fillId="2" borderId="43" xfId="0" applyNumberFormat="1" applyFont="1" applyFill="1" applyBorder="1" applyAlignment="1">
      <alignment horizontal="right" vertical="top" wrapText="1"/>
    </xf>
    <xf numFmtId="164" fontId="3" fillId="2" borderId="37" xfId="0" applyNumberFormat="1" applyFont="1" applyFill="1" applyBorder="1" applyAlignment="1">
      <alignment horizontal="right" vertical="top" wrapText="1"/>
    </xf>
    <xf numFmtId="164" fontId="3" fillId="2" borderId="21" xfId="0" applyNumberFormat="1" applyFont="1" applyFill="1" applyBorder="1" applyAlignment="1">
      <alignment horizontal="right" vertical="top" wrapText="1"/>
    </xf>
    <xf numFmtId="164" fontId="3" fillId="2" borderId="22" xfId="0" applyNumberFormat="1" applyFont="1" applyFill="1" applyBorder="1" applyAlignment="1">
      <alignment horizontal="right" vertical="top" wrapText="1"/>
    </xf>
    <xf numFmtId="164" fontId="3" fillId="2" borderId="24" xfId="0" applyNumberFormat="1" applyFont="1" applyFill="1" applyBorder="1" applyAlignment="1">
      <alignment horizontal="right" vertical="top" wrapText="1"/>
    </xf>
    <xf numFmtId="164" fontId="3" fillId="2" borderId="33" xfId="0" applyNumberFormat="1" applyFont="1" applyFill="1" applyBorder="1" applyAlignment="1">
      <alignment horizontal="right" vertical="top" wrapText="1"/>
    </xf>
    <xf numFmtId="164" fontId="3" fillId="2" borderId="34" xfId="0" applyNumberFormat="1" applyFont="1" applyFill="1" applyBorder="1" applyAlignment="1">
      <alignment horizontal="right" vertical="top" wrapText="1"/>
    </xf>
    <xf numFmtId="164" fontId="3" fillId="2" borderId="35" xfId="0" applyNumberFormat="1" applyFont="1" applyFill="1" applyBorder="1" applyAlignment="1">
      <alignment horizontal="right" vertical="top" wrapText="1"/>
    </xf>
    <xf numFmtId="164" fontId="3" fillId="2" borderId="0" xfId="0" applyNumberFormat="1" applyFont="1" applyFill="1" applyBorder="1" applyAlignment="1">
      <alignment horizontal="right" vertical="top" wrapText="1"/>
    </xf>
    <xf numFmtId="164" fontId="4" fillId="2" borderId="0" xfId="0" applyNumberFormat="1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5" fillId="2" borderId="21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1" fontId="2" fillId="2" borderId="33" xfId="0" applyNumberFormat="1" applyFont="1" applyFill="1" applyBorder="1" applyAlignment="1">
      <alignment horizontal="right" vertical="top" wrapText="1"/>
    </xf>
    <xf numFmtId="1" fontId="2" fillId="2" borderId="34" xfId="0" applyNumberFormat="1" applyFont="1" applyFill="1" applyBorder="1" applyAlignment="1">
      <alignment horizontal="right" vertical="top" wrapText="1"/>
    </xf>
    <xf numFmtId="1" fontId="2" fillId="2" borderId="55" xfId="0" applyNumberFormat="1" applyFont="1" applyFill="1" applyBorder="1" applyAlignment="1">
      <alignment horizontal="right" vertical="top" wrapText="1"/>
    </xf>
    <xf numFmtId="1" fontId="2" fillId="2" borderId="7" xfId="0" applyNumberFormat="1" applyFont="1" applyFill="1" applyBorder="1" applyAlignment="1">
      <alignment horizontal="right" vertical="top" wrapText="1"/>
    </xf>
    <xf numFmtId="1" fontId="2" fillId="2" borderId="8" xfId="0" applyNumberFormat="1" applyFont="1" applyFill="1" applyBorder="1" applyAlignment="1">
      <alignment horizontal="right" vertical="top" wrapText="1"/>
    </xf>
    <xf numFmtId="1" fontId="2" fillId="2" borderId="9" xfId="0" applyNumberFormat="1" applyFont="1" applyFill="1" applyBorder="1" applyAlignment="1">
      <alignment horizontal="right" vertical="top" wrapText="1"/>
    </xf>
    <xf numFmtId="1" fontId="3" fillId="2" borderId="10" xfId="0" applyNumberFormat="1" applyFont="1" applyFill="1" applyBorder="1" applyAlignment="1">
      <alignment horizontal="right" vertical="top" wrapText="1"/>
    </xf>
    <xf numFmtId="1" fontId="3" fillId="2" borderId="6" xfId="0" applyNumberFormat="1" applyFont="1" applyFill="1" applyBorder="1" applyAlignment="1">
      <alignment horizontal="right" vertical="top" wrapText="1"/>
    </xf>
    <xf numFmtId="1" fontId="3" fillId="2" borderId="38" xfId="0" applyNumberFormat="1" applyFont="1" applyFill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right" vertical="top" wrapText="1"/>
    </xf>
    <xf numFmtId="1" fontId="3" fillId="2" borderId="1" xfId="0" applyNumberFormat="1" applyFont="1" applyFill="1" applyBorder="1" applyAlignment="1">
      <alignment horizontal="right" vertical="top" wrapText="1"/>
    </xf>
    <xf numFmtId="1" fontId="3" fillId="2" borderId="14" xfId="0" applyNumberFormat="1" applyFont="1" applyFill="1" applyBorder="1" applyAlignment="1">
      <alignment horizontal="right" vertical="top" wrapText="1"/>
    </xf>
    <xf numFmtId="1" fontId="3" fillId="2" borderId="40" xfId="0" applyNumberFormat="1" applyFont="1" applyFill="1" applyBorder="1" applyAlignment="1">
      <alignment horizontal="right" vertical="top" wrapText="1"/>
    </xf>
    <xf numFmtId="1" fontId="3" fillId="2" borderId="31" xfId="0" applyNumberFormat="1" applyFont="1" applyFill="1" applyBorder="1" applyAlignment="1">
      <alignment horizontal="right" vertical="top" wrapText="1"/>
    </xf>
    <xf numFmtId="1" fontId="3" fillId="2" borderId="32" xfId="0" applyNumberFormat="1" applyFont="1" applyFill="1" applyBorder="1" applyAlignment="1">
      <alignment horizontal="right" vertical="top" wrapText="1"/>
    </xf>
    <xf numFmtId="1" fontId="3" fillId="2" borderId="10" xfId="0" applyNumberFormat="1" applyFont="1" applyFill="1" applyBorder="1" applyAlignment="1" applyProtection="1">
      <alignment horizontal="right" vertical="top" wrapText="1"/>
    </xf>
    <xf numFmtId="1" fontId="3" fillId="2" borderId="6" xfId="0" applyNumberFormat="1" applyFont="1" applyFill="1" applyBorder="1" applyAlignment="1" applyProtection="1">
      <alignment horizontal="right" vertical="top" wrapText="1"/>
    </xf>
    <xf numFmtId="1" fontId="3" fillId="2" borderId="38" xfId="0" applyNumberFormat="1" applyFont="1" applyFill="1" applyBorder="1" applyAlignment="1" applyProtection="1">
      <alignment horizontal="right" vertical="top" wrapText="1"/>
    </xf>
    <xf numFmtId="1" fontId="3" fillId="2" borderId="3" xfId="0" applyNumberFormat="1" applyFont="1" applyFill="1" applyBorder="1" applyAlignment="1" applyProtection="1">
      <alignment horizontal="right" vertical="top" wrapText="1"/>
    </xf>
    <xf numFmtId="1" fontId="3" fillId="2" borderId="1" xfId="0" applyNumberFormat="1" applyFont="1" applyFill="1" applyBorder="1" applyAlignment="1" applyProtection="1">
      <alignment horizontal="right" vertical="top" wrapText="1"/>
    </xf>
    <xf numFmtId="1" fontId="3" fillId="2" borderId="14" xfId="0" applyNumberFormat="1" applyFont="1" applyFill="1" applyBorder="1" applyAlignment="1" applyProtection="1">
      <alignment horizontal="right" vertical="top" wrapText="1"/>
    </xf>
    <xf numFmtId="1" fontId="3" fillId="2" borderId="40" xfId="0" applyNumberFormat="1" applyFont="1" applyFill="1" applyBorder="1" applyAlignment="1" applyProtection="1">
      <alignment horizontal="right" vertical="top" wrapText="1"/>
    </xf>
    <xf numFmtId="1" fontId="3" fillId="2" borderId="31" xfId="0" applyNumberFormat="1" applyFont="1" applyFill="1" applyBorder="1" applyAlignment="1" applyProtection="1">
      <alignment horizontal="right" vertical="top" wrapText="1"/>
    </xf>
    <xf numFmtId="1" fontId="3" fillId="2" borderId="32" xfId="0" applyNumberFormat="1" applyFont="1" applyFill="1" applyBorder="1" applyAlignment="1" applyProtection="1">
      <alignment horizontal="right" vertical="top" wrapText="1"/>
    </xf>
    <xf numFmtId="1" fontId="3" fillId="2" borderId="21" xfId="0" applyNumberFormat="1" applyFont="1" applyFill="1" applyBorder="1" applyAlignment="1" applyProtection="1">
      <alignment horizontal="right" vertical="top" wrapText="1"/>
    </xf>
    <xf numFmtId="1" fontId="3" fillId="2" borderId="22" xfId="0" applyNumberFormat="1" applyFont="1" applyFill="1" applyBorder="1" applyAlignment="1" applyProtection="1">
      <alignment horizontal="right" vertical="top" wrapText="1"/>
    </xf>
    <xf numFmtId="1" fontId="3" fillId="2" borderId="23" xfId="0" applyNumberFormat="1" applyFont="1" applyFill="1" applyBorder="1" applyAlignment="1" applyProtection="1">
      <alignment horizontal="right" vertical="top" wrapText="1"/>
    </xf>
    <xf numFmtId="1" fontId="3" fillId="2" borderId="4" xfId="0" applyNumberFormat="1" applyFont="1" applyFill="1" applyBorder="1" applyAlignment="1" applyProtection="1">
      <alignment horizontal="right" vertical="top" wrapText="1"/>
    </xf>
    <xf numFmtId="1" fontId="3" fillId="2" borderId="5" xfId="0" applyNumberFormat="1" applyFont="1" applyFill="1" applyBorder="1" applyAlignment="1" applyProtection="1">
      <alignment horizontal="right" vertical="top" wrapText="1"/>
    </xf>
    <xf numFmtId="1" fontId="3" fillId="2" borderId="15" xfId="0" applyNumberFormat="1" applyFont="1" applyFill="1" applyBorder="1" applyAlignment="1" applyProtection="1">
      <alignment horizontal="right" vertical="top" wrapText="1"/>
    </xf>
    <xf numFmtId="0" fontId="4" fillId="2" borderId="0" xfId="0" applyFont="1" applyFill="1" applyBorder="1" applyAlignment="1">
      <alignment wrapText="1"/>
    </xf>
    <xf numFmtId="164" fontId="2" fillId="0" borderId="9" xfId="0" applyNumberFormat="1" applyFont="1" applyBorder="1" applyAlignment="1">
      <alignment horizontal="right" vertical="top" wrapText="1"/>
    </xf>
  </cellXfs>
  <cellStyles count="4"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2" defaultPivotStyle="PivotStyleMedium9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ro-RO" sz="1000" b="1"/>
              <a:t>Ponderi locuri clasa a IX-a IPT din total locuri la clasa a IX-a în planul de şcolarizare pentru anul şcolar 2019-2020</a:t>
            </a:r>
          </a:p>
          <a:p>
            <a:pPr>
              <a:defRPr sz="1000" b="1"/>
            </a:pPr>
            <a:r>
              <a:rPr lang="ro-RO" sz="1000" b="1"/>
              <a:t>Regiunea Nord - Vest</a:t>
            </a:r>
            <a:endParaRPr lang="vi-VN" sz="1000" b="1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'Plan 2019 - 2020 DE MASĂ PUBLIC'!$A$9</c:f>
              <c:strCache>
                <c:ptCount val="1"/>
                <c:pt idx="0">
                  <c:v>Total naţional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PUBLIC'!$K$9:$M$9</c:f>
              <c:numCache>
                <c:formatCode>0.0%</c:formatCode>
                <c:ptCount val="3"/>
                <c:pt idx="0">
                  <c:v>0.49712666251729742</c:v>
                </c:pt>
                <c:pt idx="1">
                  <c:v>0.1910724105216724</c:v>
                </c:pt>
                <c:pt idx="2">
                  <c:v>2.5857015958957501E-2</c:v>
                </c:pt>
              </c:numCache>
            </c:numRef>
          </c:val>
        </c:ser>
        <c:ser>
          <c:idx val="1"/>
          <c:order val="1"/>
          <c:tx>
            <c:strRef>
              <c:f>'Plan 2019 - 2020 DE MASĂ PUBLIC'!$A$10</c:f>
              <c:strCache>
                <c:ptCount val="1"/>
                <c:pt idx="0">
                  <c:v>Nord-Vest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PUBLIC'!$K$10:$M$10</c:f>
              <c:numCache>
                <c:formatCode>0.0%</c:formatCode>
                <c:ptCount val="3"/>
                <c:pt idx="0">
                  <c:v>0.47873627396240459</c:v>
                </c:pt>
                <c:pt idx="1">
                  <c:v>0.2252000744463056</c:v>
                </c:pt>
                <c:pt idx="2">
                  <c:v>4.2899683603201191E-2</c:v>
                </c:pt>
              </c:numCache>
            </c:numRef>
          </c:val>
        </c:ser>
        <c:ser>
          <c:idx val="2"/>
          <c:order val="2"/>
          <c:tx>
            <c:strRef>
              <c:f>'Plan 2019 - 2020 DE MASĂ PUBLIC'!$A$11</c:f>
              <c:strCache>
                <c:ptCount val="1"/>
                <c:pt idx="0">
                  <c:v>Bihor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PUBLIC'!$K$11:$M$11</c:f>
              <c:numCache>
                <c:formatCode>0.0%</c:formatCode>
                <c:ptCount val="3"/>
                <c:pt idx="0">
                  <c:v>0.45191703331238214</c:v>
                </c:pt>
                <c:pt idx="1">
                  <c:v>0.21265451498009638</c:v>
                </c:pt>
                <c:pt idx="2">
                  <c:v>6.1177456526293736E-2</c:v>
                </c:pt>
              </c:numCache>
            </c:numRef>
          </c:val>
        </c:ser>
        <c:ser>
          <c:idx val="3"/>
          <c:order val="3"/>
          <c:tx>
            <c:strRef>
              <c:f>'Plan 2019 - 2020 DE MASĂ PUBLIC'!$A$12</c:f>
              <c:strCache>
                <c:ptCount val="1"/>
                <c:pt idx="0">
                  <c:v>Bistrița-Năsăud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PUBLIC'!$K$12:$M$12</c:f>
              <c:numCache>
                <c:formatCode>0.0%</c:formatCode>
                <c:ptCount val="3"/>
                <c:pt idx="0">
                  <c:v>0.54343939935645336</c:v>
                </c:pt>
                <c:pt idx="1">
                  <c:v>0.23489452985341439</c:v>
                </c:pt>
                <c:pt idx="2">
                  <c:v>0</c:v>
                </c:pt>
              </c:numCache>
            </c:numRef>
          </c:val>
        </c:ser>
        <c:ser>
          <c:idx val="4"/>
          <c:order val="4"/>
          <c:tx>
            <c:strRef>
              <c:f>'Plan 2019 - 2020 DE MASĂ PUBLIC'!$A$13</c:f>
              <c:strCache>
                <c:ptCount val="1"/>
                <c:pt idx="0">
                  <c:v>Cluj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PUBLIC'!$K$13:$M$13</c:f>
              <c:numCache>
                <c:formatCode>0.0%</c:formatCode>
                <c:ptCount val="3"/>
                <c:pt idx="0">
                  <c:v>0.4245953414923016</c:v>
                </c:pt>
                <c:pt idx="1">
                  <c:v>0.21614686142913542</c:v>
                </c:pt>
                <c:pt idx="2">
                  <c:v>7.244374259771022E-2</c:v>
                </c:pt>
              </c:numCache>
            </c:numRef>
          </c:val>
        </c:ser>
        <c:ser>
          <c:idx val="5"/>
          <c:order val="5"/>
          <c:tx>
            <c:strRef>
              <c:f>'Plan 2019 - 2020 DE MASĂ PUBLIC'!$A$14</c:f>
              <c:strCache>
                <c:ptCount val="1"/>
                <c:pt idx="0">
                  <c:v>Maramureș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PUBLIC'!$K$14:$M$14</c:f>
              <c:numCache>
                <c:formatCode>0.0%</c:formatCode>
                <c:ptCount val="3"/>
                <c:pt idx="0">
                  <c:v>0.49938590027020391</c:v>
                </c:pt>
                <c:pt idx="1">
                  <c:v>0.18938835666912307</c:v>
                </c:pt>
                <c:pt idx="2">
                  <c:v>5.6497175141242938E-3</c:v>
                </c:pt>
              </c:numCache>
            </c:numRef>
          </c:val>
        </c:ser>
        <c:ser>
          <c:idx val="6"/>
          <c:order val="6"/>
          <c:tx>
            <c:strRef>
              <c:f>'Plan 2019 - 2020 DE MASĂ PUBLIC'!$A$15</c:f>
              <c:strCache>
                <c:ptCount val="1"/>
                <c:pt idx="0">
                  <c:v>Satu Mare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PUBLIC'!$K$15:$M$15</c:f>
              <c:numCache>
                <c:formatCode>0.0%</c:formatCode>
                <c:ptCount val="3"/>
                <c:pt idx="0">
                  <c:v>0.52080344332855089</c:v>
                </c:pt>
                <c:pt idx="1">
                  <c:v>0.31061692969870874</c:v>
                </c:pt>
                <c:pt idx="2">
                  <c:v>8.1061692969870869E-2</c:v>
                </c:pt>
              </c:numCache>
            </c:numRef>
          </c:val>
        </c:ser>
        <c:ser>
          <c:idx val="7"/>
          <c:order val="7"/>
          <c:tx>
            <c:strRef>
              <c:f>'Plan 2019 - 2020 DE MASĂ PUBLIC'!$A$16</c:f>
              <c:strCache>
                <c:ptCount val="1"/>
                <c:pt idx="0">
                  <c:v>Sălaj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PUBLIC'!$K$16:$M$16</c:f>
              <c:numCache>
                <c:formatCode>0.0%</c:formatCode>
                <c:ptCount val="3"/>
                <c:pt idx="0">
                  <c:v>0.4887330996494742</c:v>
                </c:pt>
                <c:pt idx="1">
                  <c:v>0.21832749123685527</c:v>
                </c:pt>
                <c:pt idx="2">
                  <c:v>7.0105157736604909E-3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577280"/>
        <c:axId val="58578816"/>
      </c:barChart>
      <c:catAx>
        <c:axId val="58577280"/>
        <c:scaling>
          <c:orientation val="minMax"/>
        </c:scaling>
        <c:delete val="0"/>
        <c:axPos val="b"/>
        <c:majorTickMark val="none"/>
        <c:minorTickMark val="none"/>
        <c:tickLblPos val="nextTo"/>
        <c:crossAx val="58578816"/>
        <c:crosses val="autoZero"/>
        <c:auto val="1"/>
        <c:lblAlgn val="ctr"/>
        <c:lblOffset val="100"/>
        <c:noMultiLvlLbl val="0"/>
      </c:catAx>
      <c:valAx>
        <c:axId val="58578816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58577280"/>
        <c:crosses val="autoZero"/>
        <c:crossBetween val="between"/>
        <c:majorUnit val="0.2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 b="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Ponderi locuri clasa a IX-a IPT din total locuri la clasa a IX-a în planul de şcolarizare pentru anul şcolar 2019-2020</a:t>
            </a:r>
          </a:p>
          <a:p>
            <a:pPr>
              <a:defRPr sz="1000"/>
            </a:pPr>
            <a:r>
              <a:rPr lang="ro-RO" sz="1000"/>
              <a:t>Regiunea Centru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'Plan 2019 - 2020 DE MASĂ PUBLIC'!$A$9</c:f>
              <c:strCache>
                <c:ptCount val="1"/>
                <c:pt idx="0">
                  <c:v>Total naţional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PUBLIC'!$K$9:$M$9</c:f>
              <c:numCache>
                <c:formatCode>0.0%</c:formatCode>
                <c:ptCount val="3"/>
                <c:pt idx="0">
                  <c:v>0.49712666251729742</c:v>
                </c:pt>
                <c:pt idx="1">
                  <c:v>0.1910724105216724</c:v>
                </c:pt>
                <c:pt idx="2">
                  <c:v>2.5857015958957501E-2</c:v>
                </c:pt>
              </c:numCache>
            </c:numRef>
          </c:val>
        </c:ser>
        <c:ser>
          <c:idx val="1"/>
          <c:order val="1"/>
          <c:tx>
            <c:strRef>
              <c:f>'Plan 2019 - 2020 DE MASĂ PUBLIC'!$A$17</c:f>
              <c:strCache>
                <c:ptCount val="1"/>
                <c:pt idx="0">
                  <c:v>Centru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PUBLIC'!$K$17:$M$17</c:f>
              <c:numCache>
                <c:formatCode>0.0%</c:formatCode>
                <c:ptCount val="3"/>
                <c:pt idx="0">
                  <c:v>0.53680559098097225</c:v>
                </c:pt>
                <c:pt idx="1">
                  <c:v>0.25327755955721065</c:v>
                </c:pt>
                <c:pt idx="2">
                  <c:v>7.6110799367443763E-2</c:v>
                </c:pt>
              </c:numCache>
            </c:numRef>
          </c:val>
        </c:ser>
        <c:ser>
          <c:idx val="2"/>
          <c:order val="2"/>
          <c:tx>
            <c:strRef>
              <c:f>'Plan 2019 - 2020 DE MASĂ PUBLIC'!$A$18</c:f>
              <c:strCache>
                <c:ptCount val="1"/>
                <c:pt idx="0">
                  <c:v>Alba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PUBLIC'!$K$18:$M$18</c:f>
              <c:numCache>
                <c:formatCode>0.0%</c:formatCode>
                <c:ptCount val="3"/>
                <c:pt idx="0">
                  <c:v>0.49804756833510827</c:v>
                </c:pt>
                <c:pt idx="1">
                  <c:v>0.22932197373091942</c:v>
                </c:pt>
                <c:pt idx="2">
                  <c:v>7.5612353567625135E-2</c:v>
                </c:pt>
              </c:numCache>
            </c:numRef>
          </c:val>
        </c:ser>
        <c:ser>
          <c:idx val="3"/>
          <c:order val="3"/>
          <c:tx>
            <c:strRef>
              <c:f>'Plan 2019 - 2020 DE MASĂ PUBLIC'!$A$19</c:f>
              <c:strCache>
                <c:ptCount val="1"/>
                <c:pt idx="0">
                  <c:v>Brașov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PUBLIC'!$K$19:$M$19</c:f>
              <c:numCache>
                <c:formatCode>0.0%</c:formatCode>
                <c:ptCount val="3"/>
                <c:pt idx="0">
                  <c:v>0.53916332888295504</c:v>
                </c:pt>
                <c:pt idx="1">
                  <c:v>0.2901646639964397</c:v>
                </c:pt>
                <c:pt idx="2">
                  <c:v>0.1833555852247441</c:v>
                </c:pt>
              </c:numCache>
            </c:numRef>
          </c:val>
        </c:ser>
        <c:ser>
          <c:idx val="4"/>
          <c:order val="4"/>
          <c:tx>
            <c:strRef>
              <c:f>'Plan 2019 - 2020 DE MASĂ PUBLIC'!$A$20</c:f>
              <c:strCache>
                <c:ptCount val="1"/>
                <c:pt idx="0">
                  <c:v>Covasna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PUBLIC'!$K$20:$M$20</c:f>
              <c:numCache>
                <c:formatCode>0.0%</c:formatCode>
                <c:ptCount val="3"/>
                <c:pt idx="0">
                  <c:v>0.4836923076923077</c:v>
                </c:pt>
                <c:pt idx="1">
                  <c:v>0.32800000000000001</c:v>
                </c:pt>
                <c:pt idx="2">
                  <c:v>6.0307692307692305E-2</c:v>
                </c:pt>
              </c:numCache>
            </c:numRef>
          </c:val>
        </c:ser>
        <c:ser>
          <c:idx val="5"/>
          <c:order val="5"/>
          <c:tx>
            <c:strRef>
              <c:f>'Plan 2019 - 2020 DE MASĂ PUBLIC'!$A$21</c:f>
              <c:strCache>
                <c:ptCount val="1"/>
                <c:pt idx="0">
                  <c:v>Harghita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PUBLIC'!$K$21:$M$21</c:f>
              <c:numCache>
                <c:formatCode>0.0%</c:formatCode>
                <c:ptCount val="3"/>
                <c:pt idx="0">
                  <c:v>0.53209400210452473</c:v>
                </c:pt>
                <c:pt idx="1">
                  <c:v>0.24728165555945283</c:v>
                </c:pt>
                <c:pt idx="2">
                  <c:v>2.8411083830235006E-2</c:v>
                </c:pt>
              </c:numCache>
            </c:numRef>
          </c:val>
        </c:ser>
        <c:ser>
          <c:idx val="6"/>
          <c:order val="6"/>
          <c:tx>
            <c:strRef>
              <c:f>'Plan 2019 - 2020 DE MASĂ PUBLIC'!$A$22</c:f>
              <c:strCache>
                <c:ptCount val="1"/>
                <c:pt idx="0">
                  <c:v>Mureș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PUBLIC'!$K$22:$M$22</c:f>
              <c:numCache>
                <c:formatCode>0.0%</c:formatCode>
                <c:ptCount val="3"/>
                <c:pt idx="0">
                  <c:v>0.53692614770459079</c:v>
                </c:pt>
                <c:pt idx="1">
                  <c:v>0.22111332889776003</c:v>
                </c:pt>
                <c:pt idx="2">
                  <c:v>3.7702373031714351E-3</c:v>
                </c:pt>
              </c:numCache>
            </c:numRef>
          </c:val>
        </c:ser>
        <c:ser>
          <c:idx val="7"/>
          <c:order val="7"/>
          <c:tx>
            <c:strRef>
              <c:f>'Plan 2019 - 2020 DE MASĂ PUBLIC'!$A$23</c:f>
              <c:strCache>
                <c:ptCount val="1"/>
                <c:pt idx="0">
                  <c:v>Sibiu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PUBLIC'!$K$23:$M$23</c:f>
              <c:numCache>
                <c:formatCode>0.0%</c:formatCode>
                <c:ptCount val="3"/>
                <c:pt idx="0">
                  <c:v>0.59661324463259757</c:v>
                </c:pt>
                <c:pt idx="1">
                  <c:v>0.23586332022981554</c:v>
                </c:pt>
                <c:pt idx="2">
                  <c:v>7.8318717871182345E-2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630912"/>
        <c:axId val="58632448"/>
      </c:barChart>
      <c:catAx>
        <c:axId val="58630912"/>
        <c:scaling>
          <c:orientation val="minMax"/>
        </c:scaling>
        <c:delete val="0"/>
        <c:axPos val="b"/>
        <c:majorTickMark val="none"/>
        <c:minorTickMark val="none"/>
        <c:tickLblPos val="nextTo"/>
        <c:crossAx val="58632448"/>
        <c:crosses val="autoZero"/>
        <c:auto val="1"/>
        <c:lblAlgn val="ctr"/>
        <c:lblOffset val="100"/>
        <c:noMultiLvlLbl val="0"/>
      </c:catAx>
      <c:valAx>
        <c:axId val="58632448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58630912"/>
        <c:crosses val="autoZero"/>
        <c:crossBetween val="between"/>
        <c:majorUnit val="0.2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Ponderi locuri clasa a IX-a IPT din total locuri la clasa a IX-a în planul de şcolarizare pentru anul şcolar 2019-2020</a:t>
            </a:r>
          </a:p>
          <a:p>
            <a:pPr>
              <a:defRPr sz="1000"/>
            </a:pPr>
            <a:r>
              <a:rPr lang="ro-RO" sz="1000"/>
              <a:t>Regiunea Nord - Est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'Plan 2019 - 2020 DE MASĂ PUBLIC'!$A$9</c:f>
              <c:strCache>
                <c:ptCount val="1"/>
                <c:pt idx="0">
                  <c:v>Total naţional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PUBLIC'!$K$9:$M$9</c:f>
              <c:numCache>
                <c:formatCode>0.0%</c:formatCode>
                <c:ptCount val="3"/>
                <c:pt idx="0">
                  <c:v>0.49712666251729742</c:v>
                </c:pt>
                <c:pt idx="1">
                  <c:v>0.1910724105216724</c:v>
                </c:pt>
                <c:pt idx="2">
                  <c:v>2.5857015958957501E-2</c:v>
                </c:pt>
              </c:numCache>
            </c:numRef>
          </c:val>
        </c:ser>
        <c:ser>
          <c:idx val="1"/>
          <c:order val="1"/>
          <c:tx>
            <c:strRef>
              <c:f>'Plan 2019 - 2020 DE MASĂ PUBLIC'!$A$24</c:f>
              <c:strCache>
                <c:ptCount val="1"/>
                <c:pt idx="0">
                  <c:v>Nord-Est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PUBLIC'!$K$24:$M$24</c:f>
              <c:numCache>
                <c:formatCode>0.0%</c:formatCode>
                <c:ptCount val="3"/>
                <c:pt idx="0">
                  <c:v>0.56041185761146883</c:v>
                </c:pt>
                <c:pt idx="1">
                  <c:v>0.22779735147612684</c:v>
                </c:pt>
                <c:pt idx="2">
                  <c:v>5.9227311383792981E-3</c:v>
                </c:pt>
              </c:numCache>
            </c:numRef>
          </c:val>
        </c:ser>
        <c:ser>
          <c:idx val="2"/>
          <c:order val="2"/>
          <c:tx>
            <c:strRef>
              <c:f>'Plan 2019 - 2020 DE MASĂ PUBLIC'!$A$25</c:f>
              <c:strCache>
                <c:ptCount val="1"/>
                <c:pt idx="0">
                  <c:v>Bacău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PUBLIC'!$K$25:$M$25</c:f>
              <c:numCache>
                <c:formatCode>0.0%</c:formatCode>
                <c:ptCount val="3"/>
                <c:pt idx="0">
                  <c:v>0.5102437301306959</c:v>
                </c:pt>
                <c:pt idx="1">
                  <c:v>0.23701872129989404</c:v>
                </c:pt>
                <c:pt idx="2">
                  <c:v>4.9452490286117983E-3</c:v>
                </c:pt>
              </c:numCache>
            </c:numRef>
          </c:val>
        </c:ser>
        <c:ser>
          <c:idx val="3"/>
          <c:order val="3"/>
          <c:tx>
            <c:strRef>
              <c:f>'Plan 2019 - 2020 DE MASĂ PUBLIC'!$A$26</c:f>
              <c:strCache>
                <c:ptCount val="1"/>
                <c:pt idx="0">
                  <c:v>Botoșani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PUBLIC'!$K$26:$M$26</c:f>
              <c:numCache>
                <c:formatCode>0.0%</c:formatCode>
                <c:ptCount val="3"/>
                <c:pt idx="0">
                  <c:v>0.50198181394264396</c:v>
                </c:pt>
                <c:pt idx="1">
                  <c:v>0.19491723012357193</c:v>
                </c:pt>
                <c:pt idx="2">
                  <c:v>2.3315458148752623E-3</c:v>
                </c:pt>
              </c:numCache>
            </c:numRef>
          </c:val>
        </c:ser>
        <c:ser>
          <c:idx val="4"/>
          <c:order val="4"/>
          <c:tx>
            <c:strRef>
              <c:f>'Plan 2019 - 2020 DE MASĂ PUBLIC'!$A$27</c:f>
              <c:strCache>
                <c:ptCount val="1"/>
                <c:pt idx="0">
                  <c:v>Iași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PUBLIC'!$K$27:$M$27</c:f>
              <c:numCache>
                <c:formatCode>0.0%</c:formatCode>
                <c:ptCount val="3"/>
                <c:pt idx="0">
                  <c:v>0.6205180553783336</c:v>
                </c:pt>
                <c:pt idx="1">
                  <c:v>0.28237846114584664</c:v>
                </c:pt>
                <c:pt idx="2">
                  <c:v>8.0387903534515758E-3</c:v>
                </c:pt>
              </c:numCache>
            </c:numRef>
          </c:val>
        </c:ser>
        <c:ser>
          <c:idx val="5"/>
          <c:order val="5"/>
          <c:tx>
            <c:strRef>
              <c:f>'Plan 2019 - 2020 DE MASĂ PUBLIC'!$A$28</c:f>
              <c:strCache>
                <c:ptCount val="1"/>
                <c:pt idx="0">
                  <c:v>Neamț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PUBLIC'!$K$28:$M$28</c:f>
              <c:numCache>
                <c:formatCode>0.0%</c:formatCode>
                <c:ptCount val="3"/>
                <c:pt idx="0">
                  <c:v>0.56771180787191466</c:v>
                </c:pt>
                <c:pt idx="1">
                  <c:v>0.1712252612853013</c:v>
                </c:pt>
                <c:pt idx="2">
                  <c:v>6.6711140760507001E-3</c:v>
                </c:pt>
              </c:numCache>
            </c:numRef>
          </c:val>
        </c:ser>
        <c:ser>
          <c:idx val="6"/>
          <c:order val="6"/>
          <c:tx>
            <c:strRef>
              <c:f>'Plan 2019 - 2020 DE MASĂ PUBLIC'!$A$29</c:f>
              <c:strCache>
                <c:ptCount val="1"/>
                <c:pt idx="0">
                  <c:v>Suceava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PUBLIC'!$K$29:$M$29</c:f>
              <c:numCache>
                <c:formatCode>0.0%</c:formatCode>
                <c:ptCount val="3"/>
                <c:pt idx="0">
                  <c:v>0.56530243755642495</c:v>
                </c:pt>
                <c:pt idx="1">
                  <c:v>0.20087270538669877</c:v>
                </c:pt>
                <c:pt idx="2">
                  <c:v>7.6737887451098401E-3</c:v>
                </c:pt>
              </c:numCache>
            </c:numRef>
          </c:val>
        </c:ser>
        <c:ser>
          <c:idx val="7"/>
          <c:order val="7"/>
          <c:tx>
            <c:strRef>
              <c:f>'Plan 2019 - 2020 DE MASĂ PUBLIC'!$A$30</c:f>
              <c:strCache>
                <c:ptCount val="1"/>
                <c:pt idx="0">
                  <c:v>Vaslui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PUBLIC'!$K$30:$M$30</c:f>
              <c:numCache>
                <c:formatCode>0.0%</c:formatCode>
                <c:ptCount val="3"/>
                <c:pt idx="0">
                  <c:v>0.55997996493864266</c:v>
                </c:pt>
                <c:pt idx="1">
                  <c:v>0.25144002003506138</c:v>
                </c:pt>
                <c:pt idx="2">
                  <c:v>3.2556974705735034E-3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689024"/>
        <c:axId val="58690560"/>
      </c:barChart>
      <c:catAx>
        <c:axId val="58689024"/>
        <c:scaling>
          <c:orientation val="minMax"/>
        </c:scaling>
        <c:delete val="0"/>
        <c:axPos val="b"/>
        <c:majorTickMark val="none"/>
        <c:minorTickMark val="none"/>
        <c:tickLblPos val="nextTo"/>
        <c:crossAx val="58690560"/>
        <c:crosses val="autoZero"/>
        <c:auto val="1"/>
        <c:lblAlgn val="ctr"/>
        <c:lblOffset val="100"/>
        <c:noMultiLvlLbl val="0"/>
      </c:catAx>
      <c:valAx>
        <c:axId val="58690560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5868902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Ponderi locuri clasa a IX-a IPT din total locuri la clasa a IX-a în planul de şcolarizare pentru anul şcolar 2019-2020</a:t>
            </a:r>
          </a:p>
          <a:p>
            <a:pPr>
              <a:defRPr sz="1000"/>
            </a:pPr>
            <a:r>
              <a:rPr lang="ro-RO" sz="1000"/>
              <a:t>Regiunea</a:t>
            </a:r>
            <a:r>
              <a:rPr lang="ro-RO" sz="1000" baseline="0"/>
              <a:t> Sud</a:t>
            </a:r>
            <a:r>
              <a:rPr lang="ro-RO" sz="1000"/>
              <a:t> - Est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'Plan 2019 - 2020 DE MASĂ PUBLIC'!$A$9</c:f>
              <c:strCache>
                <c:ptCount val="1"/>
                <c:pt idx="0">
                  <c:v>Total naţional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PUBLIC'!$K$9:$M$9</c:f>
              <c:numCache>
                <c:formatCode>0.0%</c:formatCode>
                <c:ptCount val="3"/>
                <c:pt idx="0">
                  <c:v>0.49712666251729742</c:v>
                </c:pt>
                <c:pt idx="1">
                  <c:v>0.1910724105216724</c:v>
                </c:pt>
                <c:pt idx="2">
                  <c:v>2.5857015958957501E-2</c:v>
                </c:pt>
              </c:numCache>
            </c:numRef>
          </c:val>
        </c:ser>
        <c:ser>
          <c:idx val="1"/>
          <c:order val="1"/>
          <c:tx>
            <c:strRef>
              <c:f>'Plan 2019 - 2020 DE MASĂ PUBLIC'!$A$31</c:f>
              <c:strCache>
                <c:ptCount val="1"/>
                <c:pt idx="0">
                  <c:v>Sud-Est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PUBLIC'!$K$31:$M$31</c:f>
              <c:numCache>
                <c:formatCode>0.0%</c:formatCode>
                <c:ptCount val="3"/>
                <c:pt idx="0">
                  <c:v>0.53317163646739907</c:v>
                </c:pt>
                <c:pt idx="1">
                  <c:v>0.19360821800542161</c:v>
                </c:pt>
                <c:pt idx="2">
                  <c:v>9.416464545584249E-3</c:v>
                </c:pt>
              </c:numCache>
            </c:numRef>
          </c:val>
        </c:ser>
        <c:ser>
          <c:idx val="2"/>
          <c:order val="2"/>
          <c:tx>
            <c:strRef>
              <c:f>'Plan 2019 - 2020 DE MASĂ PUBLIC'!$A$32</c:f>
              <c:strCache>
                <c:ptCount val="1"/>
                <c:pt idx="0">
                  <c:v>Brăila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PUBLIC'!$K$32:$M$32</c:f>
              <c:numCache>
                <c:formatCode>0.0%</c:formatCode>
                <c:ptCount val="3"/>
                <c:pt idx="0">
                  <c:v>0.49564183835182252</c:v>
                </c:pt>
                <c:pt idx="1">
                  <c:v>0.27416798732171155</c:v>
                </c:pt>
                <c:pt idx="2">
                  <c:v>7.9239302694136295E-3</c:v>
                </c:pt>
              </c:numCache>
            </c:numRef>
          </c:val>
        </c:ser>
        <c:ser>
          <c:idx val="3"/>
          <c:order val="3"/>
          <c:tx>
            <c:strRef>
              <c:f>'Plan 2019 - 2020 DE MASĂ PUBLIC'!$A$33</c:f>
              <c:strCache>
                <c:ptCount val="1"/>
                <c:pt idx="0">
                  <c:v>Buzău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PUBLIC'!$K$33:$M$33</c:f>
              <c:numCache>
                <c:formatCode>0.0%</c:formatCode>
                <c:ptCount val="3"/>
                <c:pt idx="0">
                  <c:v>0.49744004311506335</c:v>
                </c:pt>
                <c:pt idx="1">
                  <c:v>0.20910805712745892</c:v>
                </c:pt>
                <c:pt idx="2">
                  <c:v>2.2635408245755859E-2</c:v>
                </c:pt>
              </c:numCache>
            </c:numRef>
          </c:val>
        </c:ser>
        <c:ser>
          <c:idx val="4"/>
          <c:order val="4"/>
          <c:tx>
            <c:strRef>
              <c:f>'Plan 2019 - 2020 DE MASĂ PUBLIC'!$A$34</c:f>
              <c:strCache>
                <c:ptCount val="1"/>
                <c:pt idx="0">
                  <c:v>Constanța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PUBLIC'!$K$34:$M$34</c:f>
              <c:numCache>
                <c:formatCode>0.0%</c:formatCode>
                <c:ptCount val="3"/>
                <c:pt idx="0">
                  <c:v>0.55045716220792418</c:v>
                </c:pt>
                <c:pt idx="1">
                  <c:v>0.18151032847951237</c:v>
                </c:pt>
                <c:pt idx="2">
                  <c:v>4.9102607517778531E-3</c:v>
                </c:pt>
              </c:numCache>
            </c:numRef>
          </c:val>
        </c:ser>
        <c:ser>
          <c:idx val="5"/>
          <c:order val="5"/>
          <c:tx>
            <c:strRef>
              <c:f>'Plan 2019 - 2020 DE MASĂ PUBLIC'!$A$35</c:f>
              <c:strCache>
                <c:ptCount val="1"/>
                <c:pt idx="0">
                  <c:v>Galați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PUBLIC'!$K$35:$M$35</c:f>
              <c:numCache>
                <c:formatCode>0.0%</c:formatCode>
                <c:ptCount val="3"/>
                <c:pt idx="0">
                  <c:v>0.55540780141843971</c:v>
                </c:pt>
                <c:pt idx="1">
                  <c:v>0.18971631205673758</c:v>
                </c:pt>
                <c:pt idx="2">
                  <c:v>0</c:v>
                </c:pt>
              </c:numCache>
            </c:numRef>
          </c:val>
        </c:ser>
        <c:ser>
          <c:idx val="6"/>
          <c:order val="6"/>
          <c:tx>
            <c:strRef>
              <c:f>'Plan 2019 - 2020 DE MASĂ PUBLIC'!$A$36</c:f>
              <c:strCache>
                <c:ptCount val="1"/>
                <c:pt idx="0">
                  <c:v>Tulcea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PUBLIC'!$K$36:$M$36</c:f>
              <c:numCache>
                <c:formatCode>0.0%</c:formatCode>
                <c:ptCount val="3"/>
                <c:pt idx="0">
                  <c:v>0.54899497487437188</c:v>
                </c:pt>
                <c:pt idx="1">
                  <c:v>0.22047738693467336</c:v>
                </c:pt>
                <c:pt idx="2">
                  <c:v>4.0829145728643219E-2</c:v>
                </c:pt>
              </c:numCache>
            </c:numRef>
          </c:val>
        </c:ser>
        <c:ser>
          <c:idx val="7"/>
          <c:order val="7"/>
          <c:tx>
            <c:strRef>
              <c:f>'Plan 2019 - 2020 DE MASĂ PUBLIC'!$A$37</c:f>
              <c:strCache>
                <c:ptCount val="1"/>
                <c:pt idx="0">
                  <c:v>Vrancea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PUBLIC'!$K$37:$M$37</c:f>
              <c:numCache>
                <c:formatCode>0.0%</c:formatCode>
                <c:ptCount val="3"/>
                <c:pt idx="0">
                  <c:v>0.53306973400431346</c:v>
                </c:pt>
                <c:pt idx="1">
                  <c:v>0.11646297627606039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809344"/>
        <c:axId val="58827520"/>
      </c:barChart>
      <c:catAx>
        <c:axId val="58809344"/>
        <c:scaling>
          <c:orientation val="minMax"/>
        </c:scaling>
        <c:delete val="0"/>
        <c:axPos val="b"/>
        <c:majorTickMark val="none"/>
        <c:minorTickMark val="none"/>
        <c:tickLblPos val="nextTo"/>
        <c:crossAx val="58827520"/>
        <c:crosses val="autoZero"/>
        <c:auto val="1"/>
        <c:lblAlgn val="ctr"/>
        <c:lblOffset val="100"/>
        <c:noMultiLvlLbl val="0"/>
      </c:catAx>
      <c:valAx>
        <c:axId val="58827520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5880934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Ponderi locuri clasa a IX-a IPT din total locuri la clasa a IX-a în planul de şcolarizare pentru anul şcolar 2019-2020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ro-RO" sz="1000" b="1" i="0" baseline="0">
                <a:effectLst/>
              </a:rPr>
              <a:t>Regiunea Bucureşti - Ilfov</a:t>
            </a:r>
            <a:endParaRPr lang="ro-RO" sz="1000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'Plan 2019 - 2020 DE MASĂ PUBLIC'!$A$9</c:f>
              <c:strCache>
                <c:ptCount val="1"/>
                <c:pt idx="0">
                  <c:v>Total naţional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PUBLIC'!$K$9:$M$9</c:f>
              <c:numCache>
                <c:formatCode>0.0%</c:formatCode>
                <c:ptCount val="3"/>
                <c:pt idx="0">
                  <c:v>0.49712666251729742</c:v>
                </c:pt>
                <c:pt idx="1">
                  <c:v>0.1910724105216724</c:v>
                </c:pt>
                <c:pt idx="2">
                  <c:v>2.5857015958957501E-2</c:v>
                </c:pt>
              </c:numCache>
            </c:numRef>
          </c:val>
        </c:ser>
        <c:ser>
          <c:idx val="1"/>
          <c:order val="1"/>
          <c:tx>
            <c:strRef>
              <c:f>'Plan 2019 - 2020 DE MASĂ PUBLIC'!$A$38</c:f>
              <c:strCache>
                <c:ptCount val="1"/>
                <c:pt idx="0">
                  <c:v>București-Ilfov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PUBLIC'!$K$38:$M$38</c:f>
              <c:numCache>
                <c:formatCode>0.0%</c:formatCode>
                <c:ptCount val="3"/>
                <c:pt idx="0">
                  <c:v>0.34611215699697645</c:v>
                </c:pt>
                <c:pt idx="1">
                  <c:v>5.6648981687489303E-2</c:v>
                </c:pt>
                <c:pt idx="2">
                  <c:v>1.4433224941525472E-2</c:v>
                </c:pt>
              </c:numCache>
            </c:numRef>
          </c:val>
        </c:ser>
        <c:ser>
          <c:idx val="2"/>
          <c:order val="2"/>
          <c:tx>
            <c:strRef>
              <c:f>'Plan 2019 - 2020 DE MASĂ PUBLIC'!$A$39</c:f>
              <c:strCache>
                <c:ptCount val="1"/>
                <c:pt idx="0">
                  <c:v>Ilfov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PUBLIC'!$K$39:$M$39</c:f>
              <c:numCache>
                <c:formatCode>0.0%</c:formatCode>
                <c:ptCount val="3"/>
                <c:pt idx="0">
                  <c:v>0.49860139860139863</c:v>
                </c:pt>
                <c:pt idx="1">
                  <c:v>0.13076923076923078</c:v>
                </c:pt>
                <c:pt idx="2">
                  <c:v>0</c:v>
                </c:pt>
              </c:numCache>
            </c:numRef>
          </c:val>
        </c:ser>
        <c:ser>
          <c:idx val="3"/>
          <c:order val="3"/>
          <c:tx>
            <c:strRef>
              <c:f>'Plan 2019 - 2020 DE MASĂ PUBLIC'!$A$40</c:f>
              <c:strCache>
                <c:ptCount val="1"/>
                <c:pt idx="0">
                  <c:v>Municipiul București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PUBLIC'!$K$40:$M$40</c:f>
              <c:numCache>
                <c:formatCode>0.0%</c:formatCode>
                <c:ptCount val="3"/>
                <c:pt idx="0">
                  <c:v>0.33256724020125472</c:v>
                </c:pt>
                <c:pt idx="1">
                  <c:v>5.0065221442325614E-2</c:v>
                </c:pt>
                <c:pt idx="2">
                  <c:v>1.5715261817504194E-2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122432"/>
        <c:axId val="59123968"/>
      </c:barChart>
      <c:catAx>
        <c:axId val="59122432"/>
        <c:scaling>
          <c:orientation val="minMax"/>
        </c:scaling>
        <c:delete val="0"/>
        <c:axPos val="b"/>
        <c:majorTickMark val="none"/>
        <c:minorTickMark val="none"/>
        <c:tickLblPos val="nextTo"/>
        <c:crossAx val="59123968"/>
        <c:crosses val="autoZero"/>
        <c:auto val="1"/>
        <c:lblAlgn val="ctr"/>
        <c:lblOffset val="100"/>
        <c:noMultiLvlLbl val="0"/>
      </c:catAx>
      <c:valAx>
        <c:axId val="59123968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5912243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Ponderi locuri clasa a IX-a IPT din total locuri la clasa a IX-a în planul de şcolarizare pentru anul şcolar 2019-2020</a:t>
            </a:r>
          </a:p>
          <a:p>
            <a:pPr>
              <a:defRPr sz="1000"/>
            </a:pPr>
            <a:r>
              <a:rPr lang="ro-RO" sz="1000"/>
              <a:t>Regiunea Sud Muntenia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'Plan 2019 - 2020 DE MASĂ PUBLIC'!$A$9</c:f>
              <c:strCache>
                <c:ptCount val="1"/>
                <c:pt idx="0">
                  <c:v>Total naţional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PUBLIC'!$K$9:$M$9</c:f>
              <c:numCache>
                <c:formatCode>0.0%</c:formatCode>
                <c:ptCount val="3"/>
                <c:pt idx="0">
                  <c:v>0.49712666251729742</c:v>
                </c:pt>
                <c:pt idx="1">
                  <c:v>0.1910724105216724</c:v>
                </c:pt>
                <c:pt idx="2">
                  <c:v>2.5857015958957501E-2</c:v>
                </c:pt>
              </c:numCache>
            </c:numRef>
          </c:val>
        </c:ser>
        <c:ser>
          <c:idx val="1"/>
          <c:order val="1"/>
          <c:tx>
            <c:strRef>
              <c:f>'Plan 2019 - 2020 DE MASĂ PUBLIC'!$A$41</c:f>
              <c:strCache>
                <c:ptCount val="1"/>
                <c:pt idx="0">
                  <c:v>Sud-Muntenia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PUBLIC'!$K$41:$M$41</c:f>
              <c:numCache>
                <c:formatCode>0.0%</c:formatCode>
                <c:ptCount val="3"/>
                <c:pt idx="0">
                  <c:v>0.49449000512557661</c:v>
                </c:pt>
                <c:pt idx="1">
                  <c:v>0.1691013155646677</c:v>
                </c:pt>
                <c:pt idx="2">
                  <c:v>1.5163164189304631E-2</c:v>
                </c:pt>
              </c:numCache>
            </c:numRef>
          </c:val>
        </c:ser>
        <c:ser>
          <c:idx val="2"/>
          <c:order val="2"/>
          <c:tx>
            <c:strRef>
              <c:f>'Plan 2019 - 2020 DE MASĂ PUBLIC'!$A$42</c:f>
              <c:strCache>
                <c:ptCount val="1"/>
                <c:pt idx="0">
                  <c:v>Argeș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PUBLIC'!$K$42:$M$42</c:f>
              <c:numCache>
                <c:formatCode>0.0%</c:formatCode>
                <c:ptCount val="3"/>
                <c:pt idx="0">
                  <c:v>0.48231449442522106</c:v>
                </c:pt>
                <c:pt idx="1">
                  <c:v>0.14763552479815456</c:v>
                </c:pt>
                <c:pt idx="2">
                  <c:v>1.1534025374855825E-2</c:v>
                </c:pt>
              </c:numCache>
            </c:numRef>
          </c:val>
        </c:ser>
        <c:ser>
          <c:idx val="3"/>
          <c:order val="3"/>
          <c:tx>
            <c:strRef>
              <c:f>'Plan 2019 - 2020 DE MASĂ PUBLIC'!$A$43</c:f>
              <c:strCache>
                <c:ptCount val="1"/>
                <c:pt idx="0">
                  <c:v>Călărași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PUBLIC'!$K$43:$M$43</c:f>
              <c:numCache>
                <c:formatCode>0.0%</c:formatCode>
                <c:ptCount val="3"/>
                <c:pt idx="0">
                  <c:v>0.54782196969696972</c:v>
                </c:pt>
                <c:pt idx="1">
                  <c:v>0.24053030303030304</c:v>
                </c:pt>
                <c:pt idx="2">
                  <c:v>0</c:v>
                </c:pt>
              </c:numCache>
            </c:numRef>
          </c:val>
        </c:ser>
        <c:ser>
          <c:idx val="4"/>
          <c:order val="4"/>
          <c:tx>
            <c:strRef>
              <c:f>'Plan 2019 - 2020 DE MASĂ PUBLIC'!$A$44</c:f>
              <c:strCache>
                <c:ptCount val="1"/>
                <c:pt idx="0">
                  <c:v>Dâmbovița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PUBLIC'!$K$44:$M$44</c:f>
              <c:numCache>
                <c:formatCode>0.0%</c:formatCode>
                <c:ptCount val="3"/>
                <c:pt idx="0">
                  <c:v>0.45683275777010363</c:v>
                </c:pt>
                <c:pt idx="1">
                  <c:v>0.18623581647755302</c:v>
                </c:pt>
                <c:pt idx="2">
                  <c:v>2.0473606314750863E-2</c:v>
                </c:pt>
              </c:numCache>
            </c:numRef>
          </c:val>
        </c:ser>
        <c:ser>
          <c:idx val="5"/>
          <c:order val="5"/>
          <c:tx>
            <c:strRef>
              <c:f>'Plan 2019 - 2020 DE MASĂ PUBLIC'!$A$45</c:f>
              <c:strCache>
                <c:ptCount val="1"/>
                <c:pt idx="0">
                  <c:v>Giurgiu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PUBLIC'!$K$45:$M$45</c:f>
              <c:numCache>
                <c:formatCode>0.0%</c:formatCode>
                <c:ptCount val="3"/>
                <c:pt idx="0">
                  <c:v>0.47587574355584933</c:v>
                </c:pt>
                <c:pt idx="1">
                  <c:v>0.14011896893588896</c:v>
                </c:pt>
                <c:pt idx="2">
                  <c:v>0</c:v>
                </c:pt>
              </c:numCache>
            </c:numRef>
          </c:val>
        </c:ser>
        <c:ser>
          <c:idx val="6"/>
          <c:order val="6"/>
          <c:tx>
            <c:strRef>
              <c:f>'Plan 2019 - 2020 DE MASĂ PUBLIC'!$A$46</c:f>
              <c:strCache>
                <c:ptCount val="1"/>
                <c:pt idx="0">
                  <c:v>Ialomița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PUBLIC'!$K$46:$M$46</c:f>
              <c:numCache>
                <c:formatCode>0.0%</c:formatCode>
                <c:ptCount val="3"/>
                <c:pt idx="0">
                  <c:v>0.4845505617977528</c:v>
                </c:pt>
                <c:pt idx="1">
                  <c:v>0.18258426966292135</c:v>
                </c:pt>
                <c:pt idx="2">
                  <c:v>0</c:v>
                </c:pt>
              </c:numCache>
            </c:numRef>
          </c:val>
        </c:ser>
        <c:ser>
          <c:idx val="7"/>
          <c:order val="7"/>
          <c:tx>
            <c:strRef>
              <c:f>'Plan 2019 - 2020 DE MASĂ PUBLIC'!$A$47</c:f>
              <c:strCache>
                <c:ptCount val="1"/>
                <c:pt idx="0">
                  <c:v>Prahova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PUBLIC'!$K$47:$M$47</c:f>
              <c:numCache>
                <c:formatCode>0.0%</c:formatCode>
                <c:ptCount val="3"/>
                <c:pt idx="0">
                  <c:v>0.57066039321122497</c:v>
                </c:pt>
                <c:pt idx="1">
                  <c:v>0.17963367501260291</c:v>
                </c:pt>
                <c:pt idx="2">
                  <c:v>3.1759368173416236E-2</c:v>
                </c:pt>
              </c:numCache>
            </c:numRef>
          </c:val>
        </c:ser>
        <c:ser>
          <c:idx val="8"/>
          <c:order val="8"/>
          <c:tx>
            <c:strRef>
              <c:f>'Plan 2019 - 2020 DE MASĂ PUBLIC'!$A$48</c:f>
              <c:strCache>
                <c:ptCount val="1"/>
                <c:pt idx="0">
                  <c:v>Teleorman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PUBLIC'!$K$48:$M$48</c:f>
              <c:numCache>
                <c:formatCode>0.0%</c:formatCode>
                <c:ptCount val="3"/>
                <c:pt idx="0">
                  <c:v>0.37152209492635024</c:v>
                </c:pt>
                <c:pt idx="1">
                  <c:v>0.10515548281505728</c:v>
                </c:pt>
                <c:pt idx="2">
                  <c:v>9.4108019639934527E-3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859904"/>
        <c:axId val="58861440"/>
      </c:barChart>
      <c:catAx>
        <c:axId val="58859904"/>
        <c:scaling>
          <c:orientation val="minMax"/>
        </c:scaling>
        <c:delete val="0"/>
        <c:axPos val="b"/>
        <c:majorTickMark val="none"/>
        <c:minorTickMark val="none"/>
        <c:tickLblPos val="nextTo"/>
        <c:crossAx val="58861440"/>
        <c:crosses val="autoZero"/>
        <c:auto val="1"/>
        <c:lblAlgn val="ctr"/>
        <c:lblOffset val="100"/>
        <c:noMultiLvlLbl val="0"/>
      </c:catAx>
      <c:valAx>
        <c:axId val="58861440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5885990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Ponderi locuri clasa a IX-a IPT din total locuri la clasa a IX-a în planul de şcolarizare pentru anul şcolar 2019-2020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ro-RO" sz="1000" b="1" i="0" baseline="0">
                <a:effectLst/>
              </a:rPr>
              <a:t>Regiunea Sud Vest Oltenia</a:t>
            </a:r>
            <a:endParaRPr lang="ro-RO" sz="1000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'Plan 2019 - 2020 DE MASĂ PUBLIC'!$A$9</c:f>
              <c:strCache>
                <c:ptCount val="1"/>
                <c:pt idx="0">
                  <c:v>Total naţional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PUBLIC'!$K$9:$M$9</c:f>
              <c:numCache>
                <c:formatCode>0.0%</c:formatCode>
                <c:ptCount val="3"/>
                <c:pt idx="0">
                  <c:v>0.49712666251729742</c:v>
                </c:pt>
                <c:pt idx="1">
                  <c:v>0.1910724105216724</c:v>
                </c:pt>
                <c:pt idx="2">
                  <c:v>2.5857015958957501E-2</c:v>
                </c:pt>
              </c:numCache>
            </c:numRef>
          </c:val>
        </c:ser>
        <c:ser>
          <c:idx val="1"/>
          <c:order val="1"/>
          <c:tx>
            <c:strRef>
              <c:f>'Plan 2019 - 2020 DE MASĂ PUBLIC'!$A$49</c:f>
              <c:strCache>
                <c:ptCount val="1"/>
                <c:pt idx="0">
                  <c:v>Sud-Vest-Oltenia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PUBLIC'!$K$49:$M$49</c:f>
              <c:numCache>
                <c:formatCode>0.0%</c:formatCode>
                <c:ptCount val="3"/>
                <c:pt idx="0">
                  <c:v>0.48733361957921856</c:v>
                </c:pt>
                <c:pt idx="1">
                  <c:v>0.17131816230141692</c:v>
                </c:pt>
                <c:pt idx="2">
                  <c:v>2.3001901490523217E-2</c:v>
                </c:pt>
              </c:numCache>
            </c:numRef>
          </c:val>
        </c:ser>
        <c:ser>
          <c:idx val="2"/>
          <c:order val="2"/>
          <c:tx>
            <c:strRef>
              <c:f>'Plan 2019 - 2020 DE MASĂ PUBLIC'!$A$50</c:f>
              <c:strCache>
                <c:ptCount val="1"/>
                <c:pt idx="0">
                  <c:v>Dolj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PUBLIC'!$K$50:$M$50</c:f>
              <c:numCache>
                <c:formatCode>0.0%</c:formatCode>
                <c:ptCount val="3"/>
                <c:pt idx="0">
                  <c:v>0.47058823529411764</c:v>
                </c:pt>
                <c:pt idx="1">
                  <c:v>0.17461949814890992</c:v>
                </c:pt>
                <c:pt idx="2">
                  <c:v>6.1703002879473466E-3</c:v>
                </c:pt>
              </c:numCache>
            </c:numRef>
          </c:val>
        </c:ser>
        <c:ser>
          <c:idx val="3"/>
          <c:order val="3"/>
          <c:tx>
            <c:strRef>
              <c:f>'Plan 2019 - 2020 DE MASĂ PUBLIC'!$A$51</c:f>
              <c:strCache>
                <c:ptCount val="1"/>
                <c:pt idx="0">
                  <c:v>Gorj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PUBLIC'!$K$51:$M$51</c:f>
              <c:numCache>
                <c:formatCode>0.0%</c:formatCode>
                <c:ptCount val="3"/>
                <c:pt idx="0">
                  <c:v>0.50222363405336723</c:v>
                </c:pt>
                <c:pt idx="1">
                  <c:v>0.16391359593392629</c:v>
                </c:pt>
                <c:pt idx="2">
                  <c:v>3.5260482846251585E-2</c:v>
                </c:pt>
              </c:numCache>
            </c:numRef>
          </c:val>
        </c:ser>
        <c:ser>
          <c:idx val="4"/>
          <c:order val="4"/>
          <c:tx>
            <c:strRef>
              <c:f>'Plan 2019 - 2020 DE MASĂ PUBLIC'!$A$52</c:f>
              <c:strCache>
                <c:ptCount val="1"/>
                <c:pt idx="0">
                  <c:v>Mehedinți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PUBLIC'!$K$52:$M$52</c:f>
              <c:numCache>
                <c:formatCode>0.0%</c:formatCode>
                <c:ptCount val="3"/>
                <c:pt idx="0">
                  <c:v>0.46376811594202899</c:v>
                </c:pt>
                <c:pt idx="1">
                  <c:v>0.1504247876061969</c:v>
                </c:pt>
                <c:pt idx="2">
                  <c:v>1.9490254872563718E-2</c:v>
                </c:pt>
              </c:numCache>
            </c:numRef>
          </c:val>
        </c:ser>
        <c:ser>
          <c:idx val="5"/>
          <c:order val="5"/>
          <c:tx>
            <c:strRef>
              <c:f>'Plan 2019 - 2020 DE MASĂ PUBLIC'!$A$53</c:f>
              <c:strCache>
                <c:ptCount val="1"/>
                <c:pt idx="0">
                  <c:v>Olt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PUBLIC'!$K$53:$M$53</c:f>
              <c:numCache>
                <c:formatCode>0.0%</c:formatCode>
                <c:ptCount val="3"/>
                <c:pt idx="0">
                  <c:v>0.48801941158629059</c:v>
                </c:pt>
                <c:pt idx="1">
                  <c:v>0.19714892326357294</c:v>
                </c:pt>
                <c:pt idx="2">
                  <c:v>3.1240521686381559E-2</c:v>
                </c:pt>
              </c:numCache>
            </c:numRef>
          </c:val>
        </c:ser>
        <c:ser>
          <c:idx val="6"/>
          <c:order val="6"/>
          <c:tx>
            <c:strRef>
              <c:f>'Plan 2019 - 2020 DE MASĂ PUBLIC'!$A$54</c:f>
              <c:strCache>
                <c:ptCount val="1"/>
                <c:pt idx="0">
                  <c:v>Vâlcea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PUBLIC'!$K$54:$M$54</c:f>
              <c:numCache>
                <c:formatCode>0.0%</c:formatCode>
                <c:ptCount val="3"/>
                <c:pt idx="0">
                  <c:v>0.51385642737896498</c:v>
                </c:pt>
                <c:pt idx="1">
                  <c:v>0.15926544240400667</c:v>
                </c:pt>
                <c:pt idx="2">
                  <c:v>3.0717863105175294E-2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896384"/>
        <c:axId val="58897920"/>
      </c:barChart>
      <c:catAx>
        <c:axId val="58896384"/>
        <c:scaling>
          <c:orientation val="minMax"/>
        </c:scaling>
        <c:delete val="0"/>
        <c:axPos val="b"/>
        <c:majorTickMark val="none"/>
        <c:minorTickMark val="none"/>
        <c:tickLblPos val="nextTo"/>
        <c:crossAx val="58897920"/>
        <c:crosses val="autoZero"/>
        <c:auto val="1"/>
        <c:lblAlgn val="ctr"/>
        <c:lblOffset val="100"/>
        <c:noMultiLvlLbl val="0"/>
      </c:catAx>
      <c:valAx>
        <c:axId val="58897920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5889638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Ponderi locuri clasa a IX-a IPT din total locuri la clasa a IX-a în planul de şcolarizare pentru anul şcolar 2019-2020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ro-RO" sz="1000" b="1" i="0" baseline="0">
                <a:effectLst/>
              </a:rPr>
              <a:t>Regiunea  Vest </a:t>
            </a:r>
            <a:endParaRPr lang="ro-RO" sz="1000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'Plan 2019 - 2020 DE MASĂ PUBLIC'!$A$9</c:f>
              <c:strCache>
                <c:ptCount val="1"/>
                <c:pt idx="0">
                  <c:v>Total naţional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PUBLIC'!$K$9:$M$9</c:f>
              <c:numCache>
                <c:formatCode>0.0%</c:formatCode>
                <c:ptCount val="3"/>
                <c:pt idx="0">
                  <c:v>0.49712666251729742</c:v>
                </c:pt>
                <c:pt idx="1">
                  <c:v>0.1910724105216724</c:v>
                </c:pt>
                <c:pt idx="2">
                  <c:v>2.5857015958957501E-2</c:v>
                </c:pt>
              </c:numCache>
            </c:numRef>
          </c:val>
        </c:ser>
        <c:ser>
          <c:idx val="1"/>
          <c:order val="1"/>
          <c:tx>
            <c:strRef>
              <c:f>'Plan 2019 - 2020 DE MASĂ PUBLIC'!$A$55</c:f>
              <c:strCache>
                <c:ptCount val="1"/>
                <c:pt idx="0">
                  <c:v>Vest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PUBLIC'!$K$55:$M$55</c:f>
              <c:numCache>
                <c:formatCode>0.0%</c:formatCode>
                <c:ptCount val="3"/>
                <c:pt idx="0">
                  <c:v>0.47018261726149885</c:v>
                </c:pt>
                <c:pt idx="1">
                  <c:v>0.18936121845874063</c:v>
                </c:pt>
                <c:pt idx="2">
                  <c:v>3.705387588088202E-2</c:v>
                </c:pt>
              </c:numCache>
            </c:numRef>
          </c:val>
        </c:ser>
        <c:ser>
          <c:idx val="2"/>
          <c:order val="2"/>
          <c:tx>
            <c:strRef>
              <c:f>'Plan 2019 - 2020 DE MASĂ PUBLIC'!$A$56</c:f>
              <c:strCache>
                <c:ptCount val="1"/>
                <c:pt idx="0">
                  <c:v>Arad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PUBLIC'!$K$56:$M$56</c:f>
              <c:numCache>
                <c:formatCode>0.0%</c:formatCode>
                <c:ptCount val="3"/>
                <c:pt idx="0">
                  <c:v>0.47510755992624465</c:v>
                </c:pt>
                <c:pt idx="1">
                  <c:v>0.12937922556853104</c:v>
                </c:pt>
                <c:pt idx="2">
                  <c:v>0</c:v>
                </c:pt>
              </c:numCache>
            </c:numRef>
          </c:val>
        </c:ser>
        <c:ser>
          <c:idx val="3"/>
          <c:order val="3"/>
          <c:tx>
            <c:strRef>
              <c:f>'Plan 2019 - 2020 DE MASĂ PUBLIC'!$A$57</c:f>
              <c:strCache>
                <c:ptCount val="1"/>
                <c:pt idx="0">
                  <c:v>Caraș-Severin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PUBLIC'!$K$57:$M$57</c:f>
              <c:numCache>
                <c:formatCode>0.0%</c:formatCode>
                <c:ptCount val="3"/>
                <c:pt idx="0">
                  <c:v>0.51548269581056472</c:v>
                </c:pt>
                <c:pt idx="1">
                  <c:v>0.22586520947176686</c:v>
                </c:pt>
                <c:pt idx="2">
                  <c:v>5.7832422586520944E-2</c:v>
                </c:pt>
              </c:numCache>
            </c:numRef>
          </c:val>
        </c:ser>
        <c:ser>
          <c:idx val="4"/>
          <c:order val="4"/>
          <c:tx>
            <c:strRef>
              <c:f>'Plan 2019 - 2020 DE MASĂ PUBLIC'!$A$58</c:f>
              <c:strCache>
                <c:ptCount val="1"/>
                <c:pt idx="0">
                  <c:v>Hunedoara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PUBLIC'!$K$58:$M$58</c:f>
              <c:numCache>
                <c:formatCode>0.0%</c:formatCode>
                <c:ptCount val="3"/>
                <c:pt idx="0">
                  <c:v>0.50600505689001263</c:v>
                </c:pt>
                <c:pt idx="1">
                  <c:v>0.23198482932996206</c:v>
                </c:pt>
                <c:pt idx="2">
                  <c:v>3.2237673830594185E-2</c:v>
                </c:pt>
              </c:numCache>
            </c:numRef>
          </c:val>
        </c:ser>
        <c:ser>
          <c:idx val="5"/>
          <c:order val="5"/>
          <c:tx>
            <c:strRef>
              <c:f>'Plan 2019 - 2020 DE MASĂ PUBLIC'!$A$59</c:f>
              <c:strCache>
                <c:ptCount val="1"/>
                <c:pt idx="0">
                  <c:v>Timiș</c:v>
                </c:pt>
              </c:strCache>
            </c:strRef>
          </c:tx>
          <c:invertIfNegative val="0"/>
          <c:cat>
            <c:strRef>
              <c:f>'Plan 2019 - 2020 DE MASĂ PUBLIC'!$K$6:$M$8</c:f>
              <c:strCache>
                <c:ptCount val="3"/>
                <c:pt idx="0">
                  <c:v>IPT Învăţământ liceal tehnologic+ învăţământ profesional</c:v>
                </c:pt>
                <c:pt idx="1">
                  <c:v>Învăţământ profesional total (nedual+dual)</c:v>
                </c:pt>
                <c:pt idx="2">
                  <c:v>Învăţământ dual</c:v>
                </c:pt>
              </c:strCache>
            </c:strRef>
          </c:cat>
          <c:val>
            <c:numRef>
              <c:f>'Plan 2019 - 2020 DE MASĂ PUBLIC'!$K$59:$M$59</c:f>
              <c:numCache>
                <c:formatCode>0.0%</c:formatCode>
                <c:ptCount val="3"/>
                <c:pt idx="0">
                  <c:v>0.42024874536329915</c:v>
                </c:pt>
                <c:pt idx="1">
                  <c:v>0.18503163866463015</c:v>
                </c:pt>
                <c:pt idx="2">
                  <c:v>5.6731398647174337E-2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013376"/>
        <c:axId val="59019264"/>
      </c:barChart>
      <c:catAx>
        <c:axId val="59013376"/>
        <c:scaling>
          <c:orientation val="minMax"/>
        </c:scaling>
        <c:delete val="0"/>
        <c:axPos val="b"/>
        <c:majorTickMark val="none"/>
        <c:minorTickMark val="none"/>
        <c:tickLblPos val="nextTo"/>
        <c:crossAx val="59019264"/>
        <c:crosses val="autoZero"/>
        <c:auto val="1"/>
        <c:lblAlgn val="ctr"/>
        <c:lblOffset val="100"/>
        <c:noMultiLvlLbl val="0"/>
      </c:catAx>
      <c:valAx>
        <c:axId val="59019264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5901337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42330</xdr:colOff>
      <xdr:row>0</xdr:row>
      <xdr:rowOff>78316</xdr:rowOff>
    </xdr:from>
    <xdr:to>
      <xdr:col>31</xdr:col>
      <xdr:colOff>518582</xdr:colOff>
      <xdr:row>14</xdr:row>
      <xdr:rowOff>95250</xdr:rowOff>
    </xdr:to>
    <xdr:graphicFrame macro="">
      <xdr:nvGraphicFramePr>
        <xdr:cNvPr id="3" name="Diagramă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560918</xdr:colOff>
      <xdr:row>0</xdr:row>
      <xdr:rowOff>49739</xdr:rowOff>
    </xdr:from>
    <xdr:to>
      <xdr:col>42</xdr:col>
      <xdr:colOff>1037167</xdr:colOff>
      <xdr:row>14</xdr:row>
      <xdr:rowOff>84666</xdr:rowOff>
    </xdr:to>
    <xdr:graphicFrame macro="">
      <xdr:nvGraphicFramePr>
        <xdr:cNvPr id="4" name="Diagramă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31749</xdr:colOff>
      <xdr:row>15</xdr:row>
      <xdr:rowOff>14814</xdr:rowOff>
    </xdr:from>
    <xdr:to>
      <xdr:col>31</xdr:col>
      <xdr:colOff>529166</xdr:colOff>
      <xdr:row>34</xdr:row>
      <xdr:rowOff>74082</xdr:rowOff>
    </xdr:to>
    <xdr:graphicFrame macro="">
      <xdr:nvGraphicFramePr>
        <xdr:cNvPr id="5" name="Diagramă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582081</xdr:colOff>
      <xdr:row>15</xdr:row>
      <xdr:rowOff>4232</xdr:rowOff>
    </xdr:from>
    <xdr:to>
      <xdr:col>42</xdr:col>
      <xdr:colOff>1016000</xdr:colOff>
      <xdr:row>34</xdr:row>
      <xdr:rowOff>74084</xdr:rowOff>
    </xdr:to>
    <xdr:graphicFrame macro="">
      <xdr:nvGraphicFramePr>
        <xdr:cNvPr id="6" name="Diagramă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31749</xdr:colOff>
      <xdr:row>34</xdr:row>
      <xdr:rowOff>94188</xdr:rowOff>
    </xdr:from>
    <xdr:to>
      <xdr:col>31</xdr:col>
      <xdr:colOff>539750</xdr:colOff>
      <xdr:row>53</xdr:row>
      <xdr:rowOff>126999</xdr:rowOff>
    </xdr:to>
    <xdr:graphicFrame macro="">
      <xdr:nvGraphicFramePr>
        <xdr:cNvPr id="7" name="Diagramă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582081</xdr:colOff>
      <xdr:row>34</xdr:row>
      <xdr:rowOff>91016</xdr:rowOff>
    </xdr:from>
    <xdr:to>
      <xdr:col>42</xdr:col>
      <xdr:colOff>994834</xdr:colOff>
      <xdr:row>53</xdr:row>
      <xdr:rowOff>148168</xdr:rowOff>
    </xdr:to>
    <xdr:graphicFrame macro="">
      <xdr:nvGraphicFramePr>
        <xdr:cNvPr id="8" name="Diagramă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43</xdr:col>
      <xdr:colOff>42331</xdr:colOff>
      <xdr:row>0</xdr:row>
      <xdr:rowOff>57145</xdr:rowOff>
    </xdr:from>
    <xdr:to>
      <xdr:col>54</xdr:col>
      <xdr:colOff>507999</xdr:colOff>
      <xdr:row>15</xdr:row>
      <xdr:rowOff>31748</xdr:rowOff>
    </xdr:to>
    <xdr:graphicFrame macro="">
      <xdr:nvGraphicFramePr>
        <xdr:cNvPr id="9" name="Diagramă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54</xdr:col>
      <xdr:colOff>550334</xdr:colOff>
      <xdr:row>0</xdr:row>
      <xdr:rowOff>67732</xdr:rowOff>
    </xdr:from>
    <xdr:to>
      <xdr:col>65</xdr:col>
      <xdr:colOff>910167</xdr:colOff>
      <xdr:row>15</xdr:row>
      <xdr:rowOff>63500</xdr:rowOff>
    </xdr:to>
    <xdr:graphicFrame macro="">
      <xdr:nvGraphicFramePr>
        <xdr:cNvPr id="10" name="Diagramă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tabSelected="1" zoomScale="80" zoomScaleNormal="80" workbookViewId="0">
      <selection activeCell="R7" sqref="R7"/>
    </sheetView>
  </sheetViews>
  <sheetFormatPr defaultRowHeight="12.75" x14ac:dyDescent="0.2"/>
  <cols>
    <col min="1" max="1" width="14.28515625" style="110" bestFit="1" customWidth="1"/>
    <col min="2" max="2" width="6.42578125" style="2" customWidth="1"/>
    <col min="3" max="3" width="9.5703125" style="491" customWidth="1"/>
    <col min="4" max="4" width="9.7109375" style="491" customWidth="1"/>
    <col min="5" max="5" width="9.5703125" style="491" customWidth="1"/>
    <col min="6" max="6" width="12.5703125" style="491" customWidth="1"/>
    <col min="7" max="7" width="9.5703125" style="491" customWidth="1"/>
    <col min="8" max="8" width="14" style="47" customWidth="1"/>
    <col min="9" max="9" width="11.5703125" style="47" customWidth="1"/>
    <col min="10" max="10" width="9.140625" style="47" customWidth="1"/>
    <col min="11" max="11" width="15.42578125" style="463" customWidth="1"/>
    <col min="12" max="12" width="11.5703125" style="463" customWidth="1"/>
    <col min="13" max="13" width="9.140625" style="463" customWidth="1"/>
    <col min="14" max="14" width="13.7109375" style="41" customWidth="1"/>
    <col min="15" max="15" width="11.5703125" style="41" customWidth="1"/>
    <col min="16" max="16" width="9.140625" style="2"/>
    <col min="17" max="17" width="10.7109375" style="2" bestFit="1" customWidth="1"/>
    <col min="18" max="42" width="9.140625" style="2"/>
    <col min="43" max="43" width="16.42578125" style="2" customWidth="1"/>
    <col min="44" max="65" width="9.140625" style="2"/>
    <col min="66" max="66" width="15.28515625" style="2" customWidth="1"/>
    <col min="67" max="16384" width="9.140625" style="2"/>
  </cols>
  <sheetData>
    <row r="1" spans="1:15" ht="16.5" x14ac:dyDescent="0.2">
      <c r="A1" s="108"/>
    </row>
    <row r="3" spans="1:15" ht="15.75" x14ac:dyDescent="0.2">
      <c r="A3" s="109" t="s">
        <v>76</v>
      </c>
    </row>
    <row r="4" spans="1:15" ht="13.5" thickBot="1" x14ac:dyDescent="0.25"/>
    <row r="5" spans="1:15" ht="29.25" customHeight="1" thickBot="1" x14ac:dyDescent="0.25">
      <c r="A5" s="358"/>
      <c r="B5" s="390" t="s">
        <v>61</v>
      </c>
      <c r="C5" s="391"/>
      <c r="D5" s="391"/>
      <c r="E5" s="391"/>
      <c r="F5" s="391"/>
      <c r="G5" s="392"/>
      <c r="H5" s="402" t="s">
        <v>60</v>
      </c>
      <c r="I5" s="403"/>
      <c r="J5" s="404"/>
      <c r="K5" s="464" t="s">
        <v>62</v>
      </c>
      <c r="L5" s="465"/>
      <c r="M5" s="466"/>
      <c r="N5" s="379" t="s">
        <v>63</v>
      </c>
      <c r="O5" s="380"/>
    </row>
    <row r="6" spans="1:15" ht="15" customHeight="1" x14ac:dyDescent="0.2">
      <c r="A6" s="387"/>
      <c r="B6" s="405" t="s">
        <v>54</v>
      </c>
      <c r="C6" s="492" t="s">
        <v>51</v>
      </c>
      <c r="D6" s="493"/>
      <c r="E6" s="493"/>
      <c r="F6" s="493"/>
      <c r="G6" s="494"/>
      <c r="H6" s="393" t="s">
        <v>64</v>
      </c>
      <c r="I6" s="396" t="s">
        <v>55</v>
      </c>
      <c r="J6" s="399" t="s">
        <v>56</v>
      </c>
      <c r="K6" s="467" t="s">
        <v>84</v>
      </c>
      <c r="L6" s="468" t="s">
        <v>55</v>
      </c>
      <c r="M6" s="469" t="s">
        <v>56</v>
      </c>
      <c r="N6" s="381" t="s">
        <v>55</v>
      </c>
      <c r="O6" s="384" t="s">
        <v>56</v>
      </c>
    </row>
    <row r="7" spans="1:15" ht="15" x14ac:dyDescent="0.2">
      <c r="A7" s="388"/>
      <c r="B7" s="406"/>
      <c r="C7" s="495" t="s">
        <v>57</v>
      </c>
      <c r="D7" s="496" t="s">
        <v>58</v>
      </c>
      <c r="E7" s="496" t="s">
        <v>59</v>
      </c>
      <c r="F7" s="496" t="s">
        <v>50</v>
      </c>
      <c r="G7" s="497"/>
      <c r="H7" s="394"/>
      <c r="I7" s="397"/>
      <c r="J7" s="400"/>
      <c r="K7" s="470"/>
      <c r="L7" s="471"/>
      <c r="M7" s="472"/>
      <c r="N7" s="382"/>
      <c r="O7" s="385"/>
    </row>
    <row r="8" spans="1:15" ht="39" thickBot="1" x14ac:dyDescent="0.25">
      <c r="A8" s="389"/>
      <c r="B8" s="407"/>
      <c r="C8" s="473"/>
      <c r="D8" s="474"/>
      <c r="E8" s="474"/>
      <c r="F8" s="498" t="s">
        <v>53</v>
      </c>
      <c r="G8" s="499" t="s">
        <v>52</v>
      </c>
      <c r="H8" s="395"/>
      <c r="I8" s="398"/>
      <c r="J8" s="401"/>
      <c r="K8" s="473"/>
      <c r="L8" s="474"/>
      <c r="M8" s="475"/>
      <c r="N8" s="383"/>
      <c r="O8" s="386"/>
    </row>
    <row r="9" spans="1:15" s="37" customFormat="1" ht="13.5" thickBot="1" x14ac:dyDescent="0.25">
      <c r="A9" s="364" t="s">
        <v>67</v>
      </c>
      <c r="B9" s="365">
        <f>B10+B17+B24+B31+B38+B41+B49+B55</f>
        <v>180789</v>
      </c>
      <c r="C9" s="500">
        <f t="shared" ref="C9:G9" si="0">C10+C17+C24+C31+C38+C41+C49+C55</f>
        <v>69992</v>
      </c>
      <c r="D9" s="501">
        <f t="shared" si="0"/>
        <v>13901</v>
      </c>
      <c r="E9" s="501">
        <f t="shared" si="0"/>
        <v>50380</v>
      </c>
      <c r="F9" s="501">
        <f t="shared" si="0"/>
        <v>46516</v>
      </c>
      <c r="G9" s="502">
        <f t="shared" si="0"/>
        <v>7918</v>
      </c>
      <c r="H9" s="366">
        <f>(E9+F9)/B9</f>
        <v>0.53596181183589708</v>
      </c>
      <c r="I9" s="367">
        <f>F9/B9</f>
        <v>0.25729441503631306</v>
      </c>
      <c r="J9" s="368">
        <f>G9/B9</f>
        <v>4.3796912422769084E-2</v>
      </c>
      <c r="K9" s="366">
        <f>'Elevi 2018-2019 DE MASĂ PUBLIC'!H5</f>
        <v>0.49712666251729742</v>
      </c>
      <c r="L9" s="367">
        <f>'Elevi 2018-2019 DE MASĂ PUBLIC'!I5</f>
        <v>0.1910724105216724</v>
      </c>
      <c r="M9" s="476">
        <f>'Elevi 2018-2019 DE MASĂ PUBLIC'!J5</f>
        <v>2.5857015958957501E-2</v>
      </c>
      <c r="N9" s="134">
        <f>'Nr. solicitari DE MASĂ PUBLIC'!J10</f>
        <v>0.91011543729211508</v>
      </c>
      <c r="O9" s="146">
        <f>'Nr. solicitari DE MASĂ PUBLIC'!I10</f>
        <v>0.95088267082983069</v>
      </c>
    </row>
    <row r="10" spans="1:15" s="37" customFormat="1" ht="13.5" thickBot="1" x14ac:dyDescent="0.25">
      <c r="A10" s="111" t="s">
        <v>0</v>
      </c>
      <c r="B10" s="54">
        <f>B11+B12+B13+B14+B15+B16</f>
        <v>23797</v>
      </c>
      <c r="C10" s="503">
        <f t="shared" ref="C10:G10" si="1">C11+C12+C13+C14+C15+C16</f>
        <v>9184</v>
      </c>
      <c r="D10" s="504">
        <f t="shared" si="1"/>
        <v>2268</v>
      </c>
      <c r="E10" s="504">
        <f t="shared" si="1"/>
        <v>5488</v>
      </c>
      <c r="F10" s="504">
        <f t="shared" si="1"/>
        <v>6857</v>
      </c>
      <c r="G10" s="505">
        <f t="shared" si="1"/>
        <v>1951</v>
      </c>
      <c r="H10" s="58">
        <f t="shared" ref="H10" si="2">(E10+F10)/B10</f>
        <v>0.51876286926923565</v>
      </c>
      <c r="I10" s="59">
        <f t="shared" ref="I10" si="3">F10/B10</f>
        <v>0.28814556456696222</v>
      </c>
      <c r="J10" s="60">
        <f t="shared" ref="J10" si="4">G10/B10</f>
        <v>8.1985124175316212E-2</v>
      </c>
      <c r="K10" s="58">
        <f>'Elevi 2018-2019 DE MASĂ PUBLIC'!H6</f>
        <v>0.47873627396240459</v>
      </c>
      <c r="L10" s="59">
        <f>'Elevi 2018-2019 DE MASĂ PUBLIC'!I6</f>
        <v>0.2252000744463056</v>
      </c>
      <c r="M10" s="477">
        <f>'Elevi 2018-2019 DE MASĂ PUBLIC'!J6</f>
        <v>4.2899683603201191E-2</v>
      </c>
      <c r="N10" s="177">
        <f>'Nr. solicitari DE MASĂ PUBLIC'!J11</f>
        <v>0.81485442661913254</v>
      </c>
      <c r="O10" s="363">
        <f>'Nr. solicitari DE MASĂ PUBLIC'!I11</f>
        <v>0.89454378725355344</v>
      </c>
    </row>
    <row r="11" spans="1:15" s="40" customFormat="1" x14ac:dyDescent="0.25">
      <c r="A11" s="114" t="s">
        <v>1</v>
      </c>
      <c r="B11" s="115">
        <f t="shared" ref="B11:B16" si="5">C11+D11+E11+F11</f>
        <v>5782</v>
      </c>
      <c r="C11" s="506">
        <v>2296</v>
      </c>
      <c r="D11" s="507">
        <v>448</v>
      </c>
      <c r="E11" s="507">
        <v>1344</v>
      </c>
      <c r="F11" s="507">
        <v>1694</v>
      </c>
      <c r="G11" s="508">
        <v>818</v>
      </c>
      <c r="H11" s="119">
        <f t="shared" ref="H11:H17" si="6">(E11+F11)/B11</f>
        <v>0.52542372881355937</v>
      </c>
      <c r="I11" s="120">
        <f t="shared" ref="I11:I17" si="7">F11/B11</f>
        <v>0.29297820823244553</v>
      </c>
      <c r="J11" s="121">
        <f t="shared" ref="J11:J17" si="8">G11/B11</f>
        <v>0.14147353856796957</v>
      </c>
      <c r="K11" s="359">
        <f>'Elevi 2018-2019 DE MASĂ PUBLIC'!H7</f>
        <v>0.45191703331238214</v>
      </c>
      <c r="L11" s="478">
        <f>'Elevi 2018-2019 DE MASĂ PUBLIC'!I7</f>
        <v>0.21265451498009638</v>
      </c>
      <c r="M11" s="479">
        <f>'Elevi 2018-2019 DE MASĂ PUBLIC'!J7</f>
        <v>6.1177456526293736E-2</v>
      </c>
      <c r="N11" s="119">
        <f>'Nr. solicitari DE MASĂ PUBLIC'!J12</f>
        <v>0.91815718157181569</v>
      </c>
      <c r="O11" s="121">
        <f>'Nr. solicitari DE MASĂ PUBLIC'!I12</f>
        <v>0.90989988876529482</v>
      </c>
    </row>
    <row r="12" spans="1:15" s="40" customFormat="1" x14ac:dyDescent="0.25">
      <c r="A12" s="124" t="s">
        <v>2</v>
      </c>
      <c r="B12" s="125">
        <f t="shared" si="5"/>
        <v>2912</v>
      </c>
      <c r="C12" s="509">
        <v>980</v>
      </c>
      <c r="D12" s="510">
        <v>252</v>
      </c>
      <c r="E12" s="510">
        <v>756</v>
      </c>
      <c r="F12" s="510">
        <v>924</v>
      </c>
      <c r="G12" s="511">
        <v>30</v>
      </c>
      <c r="H12" s="126">
        <f t="shared" si="6"/>
        <v>0.57692307692307687</v>
      </c>
      <c r="I12" s="127">
        <f t="shared" si="7"/>
        <v>0.31730769230769229</v>
      </c>
      <c r="J12" s="128">
        <f t="shared" si="8"/>
        <v>1.0302197802197802E-2</v>
      </c>
      <c r="K12" s="359">
        <f>'Elevi 2018-2019 DE MASĂ PUBLIC'!H8</f>
        <v>0.54343939935645336</v>
      </c>
      <c r="L12" s="478">
        <f>'Elevi 2018-2019 DE MASĂ PUBLIC'!I8</f>
        <v>0.23489452985341439</v>
      </c>
      <c r="M12" s="479">
        <f>'Elevi 2018-2019 DE MASĂ PUBLIC'!J8</f>
        <v>0</v>
      </c>
      <c r="N12" s="119">
        <f>'Nr. solicitari DE MASĂ PUBLIC'!J13</f>
        <v>1</v>
      </c>
      <c r="O12" s="121">
        <f>'Nr. solicitari DE MASĂ PUBLIC'!I13</f>
        <v>1</v>
      </c>
    </row>
    <row r="13" spans="1:15" s="40" customFormat="1" x14ac:dyDescent="0.25">
      <c r="A13" s="124" t="s">
        <v>3</v>
      </c>
      <c r="B13" s="125">
        <f t="shared" si="5"/>
        <v>5410</v>
      </c>
      <c r="C13" s="509">
        <v>2296</v>
      </c>
      <c r="D13" s="510">
        <v>672</v>
      </c>
      <c r="E13" s="510">
        <v>1008</v>
      </c>
      <c r="F13" s="510">
        <v>1434</v>
      </c>
      <c r="G13" s="511">
        <v>538</v>
      </c>
      <c r="H13" s="126">
        <f t="shared" si="6"/>
        <v>0.45138632162661735</v>
      </c>
      <c r="I13" s="127">
        <f t="shared" si="7"/>
        <v>0.26506469500924212</v>
      </c>
      <c r="J13" s="128">
        <f t="shared" si="8"/>
        <v>9.9445471349353054E-2</v>
      </c>
      <c r="K13" s="359">
        <f>'Elevi 2018-2019 DE MASĂ PUBLIC'!H9</f>
        <v>0.4245953414923016</v>
      </c>
      <c r="L13" s="478">
        <f>'Elevi 2018-2019 DE MASĂ PUBLIC'!I9</f>
        <v>0.21614686142913542</v>
      </c>
      <c r="M13" s="479">
        <f>'Elevi 2018-2019 DE MASĂ PUBLIC'!J9</f>
        <v>7.244374259771022E-2</v>
      </c>
      <c r="N13" s="119">
        <f>'Nr. solicitari DE MASĂ PUBLIC'!J14</f>
        <v>0.85816876122082586</v>
      </c>
      <c r="O13" s="121">
        <f>'Nr. solicitari DE MASĂ PUBLIC'!I14</f>
        <v>0.96243291592128799</v>
      </c>
    </row>
    <row r="14" spans="1:15" s="40" customFormat="1" x14ac:dyDescent="0.25">
      <c r="A14" s="124" t="s">
        <v>4</v>
      </c>
      <c r="B14" s="125">
        <f>C14+D14+E14+F14</f>
        <v>4480</v>
      </c>
      <c r="C14" s="509">
        <v>1708</v>
      </c>
      <c r="D14" s="510">
        <v>448</v>
      </c>
      <c r="E14" s="510">
        <v>1232</v>
      </c>
      <c r="F14" s="510">
        <v>1092</v>
      </c>
      <c r="G14" s="511">
        <v>84</v>
      </c>
      <c r="H14" s="126">
        <f t="shared" si="6"/>
        <v>0.51875000000000004</v>
      </c>
      <c r="I14" s="127">
        <f t="shared" si="7"/>
        <v>0.24374999999999999</v>
      </c>
      <c r="J14" s="128">
        <f t="shared" si="8"/>
        <v>1.8749999999999999E-2</v>
      </c>
      <c r="K14" s="359">
        <f>'Elevi 2018-2019 DE MASĂ PUBLIC'!H10</f>
        <v>0.49938590027020391</v>
      </c>
      <c r="L14" s="478">
        <f>'Elevi 2018-2019 DE MASĂ PUBLIC'!I10</f>
        <v>0.18938835666912307</v>
      </c>
      <c r="M14" s="479">
        <f>'Elevi 2018-2019 DE MASĂ PUBLIC'!J10</f>
        <v>5.6497175141242938E-3</v>
      </c>
      <c r="N14" s="119">
        <f>'Nr. solicitari DE MASĂ PUBLIC'!J15</f>
        <v>0.61694915254237293</v>
      </c>
      <c r="O14" s="121">
        <f>'Nr. solicitari DE MASĂ PUBLIC'!I15</f>
        <v>0.56375838926174493</v>
      </c>
    </row>
    <row r="15" spans="1:15" s="40" customFormat="1" x14ac:dyDescent="0.25">
      <c r="A15" s="124" t="s">
        <v>5</v>
      </c>
      <c r="B15" s="125">
        <f t="shared" si="5"/>
        <v>2969</v>
      </c>
      <c r="C15" s="509">
        <v>980</v>
      </c>
      <c r="D15" s="510">
        <v>280</v>
      </c>
      <c r="E15" s="510">
        <v>588</v>
      </c>
      <c r="F15" s="510">
        <v>1121</v>
      </c>
      <c r="G15" s="511">
        <v>435</v>
      </c>
      <c r="H15" s="126">
        <f t="shared" si="6"/>
        <v>0.57561468507915126</v>
      </c>
      <c r="I15" s="127">
        <f t="shared" si="7"/>
        <v>0.37756820478275516</v>
      </c>
      <c r="J15" s="128">
        <f t="shared" si="8"/>
        <v>0.14651397777029304</v>
      </c>
      <c r="K15" s="359">
        <f>'Elevi 2018-2019 DE MASĂ PUBLIC'!H11</f>
        <v>0.52080344332855089</v>
      </c>
      <c r="L15" s="478">
        <f>'Elevi 2018-2019 DE MASĂ PUBLIC'!I11</f>
        <v>0.31061692969870874</v>
      </c>
      <c r="M15" s="479">
        <f>'Elevi 2018-2019 DE MASĂ PUBLIC'!J11</f>
        <v>8.1061692969870869E-2</v>
      </c>
      <c r="N15" s="119">
        <f>'Nr. solicitari DE MASĂ PUBLIC'!J16</f>
        <v>0.72934287573194534</v>
      </c>
      <c r="O15" s="121">
        <f>'Nr. solicitari DE MASĂ PUBLIC'!I16</f>
        <v>0.87349397590361444</v>
      </c>
    </row>
    <row r="16" spans="1:15" s="40" customFormat="1" ht="13.5" thickBot="1" x14ac:dyDescent="0.3">
      <c r="A16" s="129" t="s">
        <v>6</v>
      </c>
      <c r="B16" s="130">
        <f t="shared" si="5"/>
        <v>2244</v>
      </c>
      <c r="C16" s="512">
        <v>924</v>
      </c>
      <c r="D16" s="513">
        <v>168</v>
      </c>
      <c r="E16" s="513">
        <v>560</v>
      </c>
      <c r="F16" s="513">
        <v>592</v>
      </c>
      <c r="G16" s="514">
        <v>46</v>
      </c>
      <c r="H16" s="131">
        <f t="shared" si="6"/>
        <v>0.5133689839572193</v>
      </c>
      <c r="I16" s="132">
        <f t="shared" si="7"/>
        <v>0.26381461675579321</v>
      </c>
      <c r="J16" s="133">
        <f t="shared" si="8"/>
        <v>2.0499108734402853E-2</v>
      </c>
      <c r="K16" s="480">
        <f>'Elevi 2018-2019 DE MASĂ PUBLIC'!H12</f>
        <v>0.4887330996494742</v>
      </c>
      <c r="L16" s="481">
        <f>'Elevi 2018-2019 DE MASĂ PUBLIC'!I12</f>
        <v>0.21832749123685527</v>
      </c>
      <c r="M16" s="482">
        <f>'Elevi 2018-2019 DE MASĂ PUBLIC'!J12</f>
        <v>7.0105157736604909E-3</v>
      </c>
      <c r="N16" s="134">
        <f>'Nr. solicitari DE MASĂ PUBLIC'!J17</f>
        <v>0.88622754491017963</v>
      </c>
      <c r="O16" s="146">
        <f>'Nr. solicitari DE MASĂ PUBLIC'!I17</f>
        <v>1</v>
      </c>
    </row>
    <row r="17" spans="1:16" s="37" customFormat="1" ht="13.5" thickBot="1" x14ac:dyDescent="0.25">
      <c r="A17" s="137" t="s">
        <v>7</v>
      </c>
      <c r="B17" s="138">
        <f>B18+B19+B20+B21+B22+B23</f>
        <v>22228</v>
      </c>
      <c r="C17" s="503">
        <f t="shared" ref="C17:G17" si="9">C18+C19+C20+C21+C22+C23</f>
        <v>7686</v>
      </c>
      <c r="D17" s="504">
        <f t="shared" si="9"/>
        <v>1959</v>
      </c>
      <c r="E17" s="504">
        <f t="shared" si="9"/>
        <v>6006</v>
      </c>
      <c r="F17" s="504">
        <f t="shared" si="9"/>
        <v>6577</v>
      </c>
      <c r="G17" s="505">
        <f t="shared" si="9"/>
        <v>1973</v>
      </c>
      <c r="H17" s="142">
        <f t="shared" si="6"/>
        <v>0.56608781716753642</v>
      </c>
      <c r="I17" s="143">
        <f t="shared" si="7"/>
        <v>0.29588806910203347</v>
      </c>
      <c r="J17" s="144">
        <f t="shared" si="8"/>
        <v>8.8761921900305921E-2</v>
      </c>
      <c r="K17" s="58">
        <f>'Elevi 2018-2019 DE MASĂ PUBLIC'!H13</f>
        <v>0.53680559098097225</v>
      </c>
      <c r="L17" s="59">
        <f>'Elevi 2018-2019 DE MASĂ PUBLIC'!I13</f>
        <v>0.25327755955721065</v>
      </c>
      <c r="M17" s="477">
        <f>'Elevi 2018-2019 DE MASĂ PUBLIC'!J13</f>
        <v>7.6110799367443763E-2</v>
      </c>
      <c r="N17" s="177">
        <f>'Nr. solicitari DE MASĂ PUBLIC'!J18</f>
        <v>0.85738495632903144</v>
      </c>
      <c r="O17" s="363">
        <f>'Nr. solicitari DE MASĂ PUBLIC'!I18</f>
        <v>0.99295420231504783</v>
      </c>
    </row>
    <row r="18" spans="1:16" s="1" customFormat="1" x14ac:dyDescent="0.2">
      <c r="A18" s="114" t="s">
        <v>8</v>
      </c>
      <c r="B18" s="115">
        <f t="shared" ref="B18:B21" si="10">C18+D18+E18+F18</f>
        <v>3122</v>
      </c>
      <c r="C18" s="506">
        <v>1120</v>
      </c>
      <c r="D18" s="507">
        <v>308</v>
      </c>
      <c r="E18" s="507">
        <v>812</v>
      </c>
      <c r="F18" s="507">
        <v>882</v>
      </c>
      <c r="G18" s="508">
        <v>374</v>
      </c>
      <c r="H18" s="119">
        <f t="shared" ref="H18:H23" si="11">(E18+F18)/B18</f>
        <v>0.54260089686098656</v>
      </c>
      <c r="I18" s="120">
        <f t="shared" ref="I18:I23" si="12">F18/B18</f>
        <v>0.28251121076233182</v>
      </c>
      <c r="J18" s="121">
        <f t="shared" ref="J18:J23" si="13">G18/B18</f>
        <v>0.11979500320307496</v>
      </c>
      <c r="K18" s="359">
        <f>'Elevi 2018-2019 DE MASĂ PUBLIC'!H14</f>
        <v>0.49804756833510827</v>
      </c>
      <c r="L18" s="478">
        <f>'Elevi 2018-2019 DE MASĂ PUBLIC'!I14</f>
        <v>0.22932197373091942</v>
      </c>
      <c r="M18" s="479">
        <f>'Elevi 2018-2019 DE MASĂ PUBLIC'!J14</f>
        <v>7.5612353567625135E-2</v>
      </c>
      <c r="N18" s="119">
        <f>'Nr. solicitari DE MASĂ PUBLIC'!J19</f>
        <v>0.96816684961580679</v>
      </c>
      <c r="O18" s="121">
        <f>'Nr. solicitari DE MASĂ PUBLIC'!I19</f>
        <v>1</v>
      </c>
    </row>
    <row r="19" spans="1:16" s="1" customFormat="1" x14ac:dyDescent="0.2">
      <c r="A19" s="124" t="s">
        <v>9</v>
      </c>
      <c r="B19" s="115">
        <f t="shared" si="10"/>
        <v>5071</v>
      </c>
      <c r="C19" s="509">
        <v>1876</v>
      </c>
      <c r="D19" s="510">
        <v>280</v>
      </c>
      <c r="E19" s="510">
        <v>1232</v>
      </c>
      <c r="F19" s="510">
        <v>1683</v>
      </c>
      <c r="G19" s="511">
        <v>1022</v>
      </c>
      <c r="H19" s="119">
        <f t="shared" si="11"/>
        <v>0.57483731019522777</v>
      </c>
      <c r="I19" s="120">
        <f t="shared" si="12"/>
        <v>0.33188720173535791</v>
      </c>
      <c r="J19" s="121">
        <f t="shared" si="13"/>
        <v>0.20153815815421022</v>
      </c>
      <c r="K19" s="359">
        <f>'Elevi 2018-2019 DE MASĂ PUBLIC'!H15</f>
        <v>0.53916332888295504</v>
      </c>
      <c r="L19" s="478">
        <f>'Elevi 2018-2019 DE MASĂ PUBLIC'!I15</f>
        <v>0.2901646639964397</v>
      </c>
      <c r="M19" s="479">
        <f>'Elevi 2018-2019 DE MASĂ PUBLIC'!J15</f>
        <v>0.1833555852247441</v>
      </c>
      <c r="N19" s="119">
        <f>'Nr. solicitari DE MASĂ PUBLIC'!J20</f>
        <v>0.89331210191082799</v>
      </c>
      <c r="O19" s="121">
        <f>'Nr. solicitari DE MASĂ PUBLIC'!I20</f>
        <v>0.98839458413926495</v>
      </c>
    </row>
    <row r="20" spans="1:16" s="1" customFormat="1" x14ac:dyDescent="0.2">
      <c r="A20" s="124" t="s">
        <v>10</v>
      </c>
      <c r="B20" s="115">
        <f t="shared" si="10"/>
        <v>1955</v>
      </c>
      <c r="C20" s="509">
        <v>700</v>
      </c>
      <c r="D20" s="510">
        <v>223</v>
      </c>
      <c r="E20" s="510">
        <v>308</v>
      </c>
      <c r="F20" s="510">
        <v>724</v>
      </c>
      <c r="G20" s="511">
        <v>80</v>
      </c>
      <c r="H20" s="119">
        <f t="shared" si="11"/>
        <v>0.52787723785166241</v>
      </c>
      <c r="I20" s="120">
        <f t="shared" si="12"/>
        <v>0.3703324808184143</v>
      </c>
      <c r="J20" s="121">
        <f t="shared" si="13"/>
        <v>4.0920716112531973E-2</v>
      </c>
      <c r="K20" s="359">
        <f>'Elevi 2018-2019 DE MASĂ PUBLIC'!H16</f>
        <v>0.4836923076923077</v>
      </c>
      <c r="L20" s="478">
        <f>'Elevi 2018-2019 DE MASĂ PUBLIC'!I16</f>
        <v>0.32800000000000001</v>
      </c>
      <c r="M20" s="479">
        <f>'Elevi 2018-2019 DE MASĂ PUBLIC'!J16</f>
        <v>6.0307692307692305E-2</v>
      </c>
      <c r="N20" s="119">
        <f>'Nr. solicitari DE MASĂ PUBLIC'!J21</f>
        <v>0.64470169189670523</v>
      </c>
      <c r="O20" s="121">
        <f>'Nr. solicitari DE MASĂ PUBLIC'!I21</f>
        <v>1</v>
      </c>
    </row>
    <row r="21" spans="1:16" s="1" customFormat="1" x14ac:dyDescent="0.2">
      <c r="A21" s="124" t="s">
        <v>11</v>
      </c>
      <c r="B21" s="115">
        <f t="shared" si="10"/>
        <v>3246</v>
      </c>
      <c r="C21" s="509">
        <v>994</v>
      </c>
      <c r="D21" s="510">
        <v>420</v>
      </c>
      <c r="E21" s="510">
        <v>854</v>
      </c>
      <c r="F21" s="510">
        <v>978</v>
      </c>
      <c r="G21" s="511">
        <v>136</v>
      </c>
      <c r="H21" s="119">
        <f t="shared" si="11"/>
        <v>0.5643869377695625</v>
      </c>
      <c r="I21" s="120">
        <f t="shared" si="12"/>
        <v>0.30129390018484287</v>
      </c>
      <c r="J21" s="121">
        <f t="shared" si="13"/>
        <v>4.1897720271102896E-2</v>
      </c>
      <c r="K21" s="359">
        <f>'Elevi 2018-2019 DE MASĂ PUBLIC'!H17</f>
        <v>0.53209400210452473</v>
      </c>
      <c r="L21" s="478">
        <f>'Elevi 2018-2019 DE MASĂ PUBLIC'!I17</f>
        <v>0.24728165555945283</v>
      </c>
      <c r="M21" s="479">
        <f>'Elevi 2018-2019 DE MASĂ PUBLIC'!J17</f>
        <v>2.8411083830235006E-2</v>
      </c>
      <c r="N21" s="119">
        <f>'Nr. solicitari DE MASĂ PUBLIC'!J22</f>
        <v>0.81094527363184077</v>
      </c>
      <c r="O21" s="121">
        <f>'Nr. solicitari DE MASĂ PUBLIC'!I22</f>
        <v>1</v>
      </c>
    </row>
    <row r="22" spans="1:16" s="1" customFormat="1" x14ac:dyDescent="0.2">
      <c r="A22" s="124" t="s">
        <v>12</v>
      </c>
      <c r="B22" s="125">
        <f t="shared" ref="B22:B30" si="14">C22+D22+E22+F22</f>
        <v>5062</v>
      </c>
      <c r="C22" s="509">
        <v>1848</v>
      </c>
      <c r="D22" s="510">
        <v>420</v>
      </c>
      <c r="E22" s="510">
        <v>1540</v>
      </c>
      <c r="F22" s="510">
        <v>1254</v>
      </c>
      <c r="G22" s="511">
        <v>61</v>
      </c>
      <c r="H22" s="119">
        <f t="shared" si="11"/>
        <v>0.55195574871592257</v>
      </c>
      <c r="I22" s="120">
        <f t="shared" si="12"/>
        <v>0.24772817068352429</v>
      </c>
      <c r="J22" s="121">
        <f t="shared" si="13"/>
        <v>1.2050572896088503E-2</v>
      </c>
      <c r="K22" s="359">
        <f>'Elevi 2018-2019 DE MASĂ PUBLIC'!H18</f>
        <v>0.53692614770459079</v>
      </c>
      <c r="L22" s="478">
        <f>'Elevi 2018-2019 DE MASĂ PUBLIC'!I18</f>
        <v>0.22111332889776003</v>
      </c>
      <c r="M22" s="479">
        <f>'Elevi 2018-2019 DE MASĂ PUBLIC'!J18</f>
        <v>3.7702373031714351E-3</v>
      </c>
      <c r="N22" s="119">
        <f>'Nr. solicitari DE MASĂ PUBLIC'!J23</f>
        <v>0.86902286902286907</v>
      </c>
      <c r="O22" s="121">
        <f>'Nr. solicitari DE MASĂ PUBLIC'!I23</f>
        <v>1</v>
      </c>
    </row>
    <row r="23" spans="1:16" s="1" customFormat="1" ht="13.5" thickBot="1" x14ac:dyDescent="0.25">
      <c r="A23" s="129" t="s">
        <v>13</v>
      </c>
      <c r="B23" s="125">
        <f t="shared" si="14"/>
        <v>3772</v>
      </c>
      <c r="C23" s="512">
        <v>1148</v>
      </c>
      <c r="D23" s="513">
        <v>308</v>
      </c>
      <c r="E23" s="513">
        <v>1260</v>
      </c>
      <c r="F23" s="513">
        <v>1056</v>
      </c>
      <c r="G23" s="514">
        <v>300</v>
      </c>
      <c r="H23" s="119">
        <f t="shared" si="11"/>
        <v>0.61399787910922587</v>
      </c>
      <c r="I23" s="120">
        <f t="shared" si="12"/>
        <v>0.27995758218451749</v>
      </c>
      <c r="J23" s="121">
        <f t="shared" si="13"/>
        <v>7.9533404029692473E-2</v>
      </c>
      <c r="K23" s="480">
        <f>'Elevi 2018-2019 DE MASĂ PUBLIC'!H19</f>
        <v>0.59661324463259757</v>
      </c>
      <c r="L23" s="481">
        <f>'Elevi 2018-2019 DE MASĂ PUBLIC'!I19</f>
        <v>0.23586332022981554</v>
      </c>
      <c r="M23" s="482">
        <f>'Elevi 2018-2019 DE MASĂ PUBLIC'!J19</f>
        <v>7.8318717871182345E-2</v>
      </c>
      <c r="N23" s="134">
        <f>'Nr. solicitari DE MASĂ PUBLIC'!J24</f>
        <v>0.95652173913043481</v>
      </c>
      <c r="O23" s="146">
        <f>'Nr. solicitari DE MASĂ PUBLIC'!I24</f>
        <v>0.99337748344370858</v>
      </c>
    </row>
    <row r="24" spans="1:16" s="37" customFormat="1" ht="13.5" thickBot="1" x14ac:dyDescent="0.25">
      <c r="A24" s="137" t="s">
        <v>14</v>
      </c>
      <c r="B24" s="138">
        <f>B25+B26+B27+B28+B29+B30</f>
        <v>34877</v>
      </c>
      <c r="C24" s="503">
        <f t="shared" ref="C24:G24" si="15">C25+C26+C27+C28+C29+C30</f>
        <v>11872</v>
      </c>
      <c r="D24" s="504">
        <f t="shared" si="15"/>
        <v>2408</v>
      </c>
      <c r="E24" s="504">
        <f t="shared" si="15"/>
        <v>10136</v>
      </c>
      <c r="F24" s="504">
        <f t="shared" si="15"/>
        <v>10461</v>
      </c>
      <c r="G24" s="505">
        <f t="shared" si="15"/>
        <v>686</v>
      </c>
      <c r="H24" s="142">
        <f t="shared" ref="H24:H30" si="16">(E24+F24)/B24</f>
        <v>0.59056111477477991</v>
      </c>
      <c r="I24" s="143">
        <f t="shared" ref="I24:I30" si="17">F24/B24</f>
        <v>0.29993978839923158</v>
      </c>
      <c r="J24" s="144">
        <f t="shared" ref="J24:J30" si="18">G24/B24</f>
        <v>1.9669122917682139E-2</v>
      </c>
      <c r="K24" s="58">
        <f>'Elevi 2018-2019 DE MASĂ PUBLIC'!H20</f>
        <v>0.56041185761146883</v>
      </c>
      <c r="L24" s="59">
        <f>'Elevi 2018-2019 DE MASĂ PUBLIC'!I20</f>
        <v>0.22779735147612684</v>
      </c>
      <c r="M24" s="477">
        <f>'Elevi 2018-2019 DE MASĂ PUBLIC'!J20</f>
        <v>5.9227311383792981E-3</v>
      </c>
      <c r="N24" s="177">
        <f>'Nr. solicitari DE MASĂ PUBLIC'!J25</f>
        <v>0.9726638772663877</v>
      </c>
      <c r="O24" s="363">
        <f>'Nr. solicitari DE MASĂ PUBLIC'!I25</f>
        <v>1</v>
      </c>
    </row>
    <row r="25" spans="1:16" s="36" customFormat="1" x14ac:dyDescent="0.25">
      <c r="A25" s="114" t="s">
        <v>15</v>
      </c>
      <c r="B25" s="115">
        <f t="shared" si="14"/>
        <v>6244</v>
      </c>
      <c r="C25" s="515">
        <v>2268</v>
      </c>
      <c r="D25" s="516">
        <v>420</v>
      </c>
      <c r="E25" s="516">
        <v>1596</v>
      </c>
      <c r="F25" s="516">
        <v>1960</v>
      </c>
      <c r="G25" s="517">
        <v>98</v>
      </c>
      <c r="H25" s="119">
        <f t="shared" si="16"/>
        <v>0.56950672645739908</v>
      </c>
      <c r="I25" s="120">
        <f t="shared" si="17"/>
        <v>0.31390134529147984</v>
      </c>
      <c r="J25" s="121">
        <f t="shared" si="18"/>
        <v>1.5695067264573991E-2</v>
      </c>
      <c r="K25" s="359">
        <f>'Elevi 2018-2019 DE MASĂ PUBLIC'!H21</f>
        <v>0.5102437301306959</v>
      </c>
      <c r="L25" s="478">
        <f>'Elevi 2018-2019 DE MASĂ PUBLIC'!I21</f>
        <v>0.23701872129989404</v>
      </c>
      <c r="M25" s="479">
        <f>'Elevi 2018-2019 DE MASĂ PUBLIC'!J21</f>
        <v>4.9452490286117983E-3</v>
      </c>
      <c r="N25" s="119">
        <f>'Nr. solicitari DE MASĂ PUBLIC'!J26</f>
        <v>0.95238095238095233</v>
      </c>
      <c r="O25" s="121">
        <f>'Nr. solicitari DE MASĂ PUBLIC'!I26</f>
        <v>1</v>
      </c>
    </row>
    <row r="26" spans="1:16" s="36" customFormat="1" x14ac:dyDescent="0.25">
      <c r="A26" s="124" t="s">
        <v>16</v>
      </c>
      <c r="B26" s="125">
        <f t="shared" si="14"/>
        <v>4396</v>
      </c>
      <c r="C26" s="518">
        <v>1764</v>
      </c>
      <c r="D26" s="519">
        <v>308</v>
      </c>
      <c r="E26" s="519">
        <v>1176</v>
      </c>
      <c r="F26" s="519">
        <v>1148</v>
      </c>
      <c r="G26" s="520">
        <v>28</v>
      </c>
      <c r="H26" s="126">
        <f t="shared" si="16"/>
        <v>0.5286624203821656</v>
      </c>
      <c r="I26" s="127">
        <f t="shared" si="17"/>
        <v>0.26114649681528662</v>
      </c>
      <c r="J26" s="128">
        <f t="shared" si="18"/>
        <v>6.369426751592357E-3</v>
      </c>
      <c r="K26" s="359">
        <f>'Elevi 2018-2019 DE MASĂ PUBLIC'!H22</f>
        <v>0.50198181394264396</v>
      </c>
      <c r="L26" s="478">
        <f>'Elevi 2018-2019 DE MASĂ PUBLIC'!I22</f>
        <v>0.19491723012357193</v>
      </c>
      <c r="M26" s="479">
        <f>'Elevi 2018-2019 DE MASĂ PUBLIC'!J22</f>
        <v>2.3315458148752623E-3</v>
      </c>
      <c r="N26" s="119">
        <f>'Nr. solicitari DE MASĂ PUBLIC'!J27</f>
        <v>0.97619047619047616</v>
      </c>
      <c r="O26" s="121">
        <f>'Nr. solicitari DE MASĂ PUBLIC'!I27</f>
        <v>1</v>
      </c>
      <c r="P26" s="112"/>
    </row>
    <row r="27" spans="1:16" s="36" customFormat="1" x14ac:dyDescent="0.25">
      <c r="A27" s="124" t="s">
        <v>17</v>
      </c>
      <c r="B27" s="125">
        <f t="shared" si="14"/>
        <v>8005</v>
      </c>
      <c r="C27" s="518">
        <v>2352</v>
      </c>
      <c r="D27" s="519">
        <v>532</v>
      </c>
      <c r="E27" s="519">
        <v>2408</v>
      </c>
      <c r="F27" s="519">
        <v>2713</v>
      </c>
      <c r="G27" s="520">
        <v>176</v>
      </c>
      <c r="H27" s="126">
        <f t="shared" si="16"/>
        <v>0.63972517176764521</v>
      </c>
      <c r="I27" s="127">
        <f t="shared" si="17"/>
        <v>0.33891317926296066</v>
      </c>
      <c r="J27" s="128">
        <f t="shared" si="18"/>
        <v>2.1986258588382261E-2</v>
      </c>
      <c r="K27" s="359">
        <f>'Elevi 2018-2019 DE MASĂ PUBLIC'!H23</f>
        <v>0.6205180553783336</v>
      </c>
      <c r="L27" s="478">
        <f>'Elevi 2018-2019 DE MASĂ PUBLIC'!I23</f>
        <v>0.28237846114584664</v>
      </c>
      <c r="M27" s="479">
        <f>'Elevi 2018-2019 DE MASĂ PUBLIC'!J23</f>
        <v>8.0387903534515758E-3</v>
      </c>
      <c r="N27" s="119">
        <f>'Nr. solicitari DE MASĂ PUBLIC'!J28</f>
        <v>0.95092884682790046</v>
      </c>
      <c r="O27" s="121">
        <f>'Nr. solicitari DE MASĂ PUBLIC'!I28</f>
        <v>1</v>
      </c>
    </row>
    <row r="28" spans="1:16" s="36" customFormat="1" x14ac:dyDescent="0.25">
      <c r="A28" s="124" t="s">
        <v>18</v>
      </c>
      <c r="B28" s="125">
        <f t="shared" si="14"/>
        <v>4648</v>
      </c>
      <c r="C28" s="518">
        <v>1456</v>
      </c>
      <c r="D28" s="519">
        <v>532</v>
      </c>
      <c r="E28" s="519">
        <v>1064</v>
      </c>
      <c r="F28" s="519">
        <v>1596</v>
      </c>
      <c r="G28" s="520">
        <v>28</v>
      </c>
      <c r="H28" s="126">
        <f t="shared" si="16"/>
        <v>0.57228915662650603</v>
      </c>
      <c r="I28" s="127">
        <f t="shared" si="17"/>
        <v>0.34337349397590361</v>
      </c>
      <c r="J28" s="128">
        <f t="shared" si="18"/>
        <v>6.024096385542169E-3</v>
      </c>
      <c r="K28" s="359">
        <f>'Elevi 2018-2019 DE MASĂ PUBLIC'!H24</f>
        <v>0.56771180787191466</v>
      </c>
      <c r="L28" s="478">
        <f>'Elevi 2018-2019 DE MASĂ PUBLIC'!I24</f>
        <v>0.1712252612853013</v>
      </c>
      <c r="M28" s="479">
        <f>'Elevi 2018-2019 DE MASĂ PUBLIC'!J24</f>
        <v>6.6711140760507001E-3</v>
      </c>
      <c r="N28" s="119">
        <f>'Nr. solicitari DE MASĂ PUBLIC'!J29</f>
        <v>0.98275862068965514</v>
      </c>
      <c r="O28" s="121">
        <f>'Nr. solicitari DE MASĂ PUBLIC'!I29</f>
        <v>1</v>
      </c>
    </row>
    <row r="29" spans="1:16" s="36" customFormat="1" x14ac:dyDescent="0.25">
      <c r="A29" s="124" t="s">
        <v>19</v>
      </c>
      <c r="B29" s="125">
        <f t="shared" si="14"/>
        <v>7272</v>
      </c>
      <c r="C29" s="518">
        <v>2604</v>
      </c>
      <c r="D29" s="519">
        <v>336</v>
      </c>
      <c r="E29" s="519">
        <v>2744</v>
      </c>
      <c r="F29" s="519">
        <v>1588</v>
      </c>
      <c r="G29" s="520">
        <v>356</v>
      </c>
      <c r="H29" s="126">
        <f t="shared" si="16"/>
        <v>0.59570957095709576</v>
      </c>
      <c r="I29" s="127">
        <f t="shared" si="17"/>
        <v>0.21837183718371836</v>
      </c>
      <c r="J29" s="128">
        <f t="shared" si="18"/>
        <v>4.8954895489548955E-2</v>
      </c>
      <c r="K29" s="359">
        <f>'Elevi 2018-2019 DE MASĂ PUBLIC'!H25</f>
        <v>0.56530243755642495</v>
      </c>
      <c r="L29" s="478">
        <f>'Elevi 2018-2019 DE MASĂ PUBLIC'!I25</f>
        <v>0.20087270538669877</v>
      </c>
      <c r="M29" s="479">
        <f>'Elevi 2018-2019 DE MASĂ PUBLIC'!J25</f>
        <v>7.6737887451098401E-3</v>
      </c>
      <c r="N29" s="119">
        <f>'Nr. solicitari DE MASĂ PUBLIC'!J30</f>
        <v>1</v>
      </c>
      <c r="O29" s="121">
        <f>'Nr. solicitari DE MASĂ PUBLIC'!I30</f>
        <v>1</v>
      </c>
    </row>
    <row r="30" spans="1:16" s="36" customFormat="1" ht="13.5" thickBot="1" x14ac:dyDescent="0.3">
      <c r="A30" s="129" t="s">
        <v>20</v>
      </c>
      <c r="B30" s="130">
        <f t="shared" si="14"/>
        <v>4312</v>
      </c>
      <c r="C30" s="521">
        <v>1428</v>
      </c>
      <c r="D30" s="522">
        <v>280</v>
      </c>
      <c r="E30" s="522">
        <v>1148</v>
      </c>
      <c r="F30" s="522">
        <v>1456</v>
      </c>
      <c r="G30" s="523">
        <v>0</v>
      </c>
      <c r="H30" s="131">
        <f t="shared" si="16"/>
        <v>0.60389610389610393</v>
      </c>
      <c r="I30" s="132">
        <f t="shared" si="17"/>
        <v>0.33766233766233766</v>
      </c>
      <c r="J30" s="133">
        <f t="shared" si="18"/>
        <v>0</v>
      </c>
      <c r="K30" s="480">
        <f>'Elevi 2018-2019 DE MASĂ PUBLIC'!H26</f>
        <v>0.55997996493864266</v>
      </c>
      <c r="L30" s="481">
        <f>'Elevi 2018-2019 DE MASĂ PUBLIC'!I26</f>
        <v>0.25144002003506138</v>
      </c>
      <c r="M30" s="482">
        <f>'Elevi 2018-2019 DE MASĂ PUBLIC'!J26</f>
        <v>3.2556974705735034E-3</v>
      </c>
      <c r="N30" s="134">
        <f>'Nr. solicitari DE MASĂ PUBLIC'!J31</f>
        <v>1</v>
      </c>
      <c r="O30" s="146" t="e">
        <f>'Nr. solicitari DE MASĂ PUBLIC'!I31</f>
        <v>#DIV/0!</v>
      </c>
    </row>
    <row r="31" spans="1:16" s="37" customFormat="1" ht="13.5" thickBot="1" x14ac:dyDescent="0.25">
      <c r="A31" s="137" t="s">
        <v>21</v>
      </c>
      <c r="B31" s="138">
        <f>B32+B33+B34+B35+B36+B37</f>
        <v>22790</v>
      </c>
      <c r="C31" s="503">
        <f t="shared" ref="C31:G31" si="19">C32+C33+C34+C35+C36+C37</f>
        <v>8138</v>
      </c>
      <c r="D31" s="504">
        <f t="shared" si="19"/>
        <v>1680</v>
      </c>
      <c r="E31" s="504">
        <f t="shared" si="19"/>
        <v>7028</v>
      </c>
      <c r="F31" s="504">
        <f t="shared" si="19"/>
        <v>5944</v>
      </c>
      <c r="G31" s="505">
        <f t="shared" si="19"/>
        <v>435</v>
      </c>
      <c r="H31" s="142">
        <f t="shared" ref="H31:H37" si="20">(E31+F31)/B31</f>
        <v>0.56919701623519092</v>
      </c>
      <c r="I31" s="143">
        <f t="shared" ref="I31:I37" si="21">F31/B31</f>
        <v>0.26081614743308468</v>
      </c>
      <c r="J31" s="144">
        <f t="shared" ref="J31:J37" si="22">G31/B31</f>
        <v>1.9087318999561211E-2</v>
      </c>
      <c r="K31" s="58">
        <f>'Elevi 2018-2019 DE MASĂ PUBLIC'!H27</f>
        <v>0.53317163646739907</v>
      </c>
      <c r="L31" s="59">
        <f>'Elevi 2018-2019 DE MASĂ PUBLIC'!I27</f>
        <v>0.19360821800542161</v>
      </c>
      <c r="M31" s="477">
        <f>'Elevi 2018-2019 DE MASĂ PUBLIC'!J27</f>
        <v>9.416464545584249E-3</v>
      </c>
      <c r="N31" s="177">
        <f>'Nr. solicitari DE MASĂ PUBLIC'!J32</f>
        <v>0.92069392812887241</v>
      </c>
      <c r="O31" s="363">
        <f>'Nr. solicitari DE MASĂ PUBLIC'!I32</f>
        <v>1</v>
      </c>
    </row>
    <row r="32" spans="1:16" s="34" customFormat="1" x14ac:dyDescent="0.25">
      <c r="A32" s="114" t="s">
        <v>22</v>
      </c>
      <c r="B32" s="115">
        <f t="shared" ref="B32:B37" si="23">C32+D32+E32+F32</f>
        <v>2755</v>
      </c>
      <c r="C32" s="506">
        <v>980</v>
      </c>
      <c r="D32" s="507">
        <v>252</v>
      </c>
      <c r="E32" s="507">
        <v>560</v>
      </c>
      <c r="F32" s="507">
        <v>963</v>
      </c>
      <c r="G32" s="508">
        <v>123</v>
      </c>
      <c r="H32" s="119">
        <f t="shared" si="20"/>
        <v>0.55281306715063516</v>
      </c>
      <c r="I32" s="120">
        <f t="shared" si="21"/>
        <v>0.34954627949183303</v>
      </c>
      <c r="J32" s="121">
        <f t="shared" si="22"/>
        <v>4.4646098003629765E-2</v>
      </c>
      <c r="K32" s="359">
        <f>'Elevi 2018-2019 DE MASĂ PUBLIC'!H28</f>
        <v>0.49564183835182252</v>
      </c>
      <c r="L32" s="478">
        <f>'Elevi 2018-2019 DE MASĂ PUBLIC'!I28</f>
        <v>0.27416798732171155</v>
      </c>
      <c r="M32" s="479">
        <f>'Elevi 2018-2019 DE MASĂ PUBLIC'!J28</f>
        <v>7.9239302694136295E-3</v>
      </c>
      <c r="N32" s="119">
        <f>'Nr. solicitari DE MASĂ PUBLIC'!J33</f>
        <v>0.77225340817963106</v>
      </c>
      <c r="O32" s="121">
        <f>'Nr. solicitari DE MASĂ PUBLIC'!I33</f>
        <v>1</v>
      </c>
    </row>
    <row r="33" spans="1:17" s="34" customFormat="1" x14ac:dyDescent="0.25">
      <c r="A33" s="124" t="s">
        <v>23</v>
      </c>
      <c r="B33" s="125">
        <f t="shared" si="23"/>
        <v>4106</v>
      </c>
      <c r="C33" s="509">
        <v>1484</v>
      </c>
      <c r="D33" s="510">
        <v>420</v>
      </c>
      <c r="E33" s="510">
        <v>1092</v>
      </c>
      <c r="F33" s="510">
        <v>1110</v>
      </c>
      <c r="G33" s="511">
        <v>60</v>
      </c>
      <c r="H33" s="126">
        <f t="shared" si="20"/>
        <v>0.53628835849975642</v>
      </c>
      <c r="I33" s="127">
        <f t="shared" si="21"/>
        <v>0.27033609352167559</v>
      </c>
      <c r="J33" s="128">
        <f t="shared" si="22"/>
        <v>1.4612761811982464E-2</v>
      </c>
      <c r="K33" s="359">
        <f>'Elevi 2018-2019 DE MASĂ PUBLIC'!H29</f>
        <v>0.49744004311506335</v>
      </c>
      <c r="L33" s="478">
        <f>'Elevi 2018-2019 DE MASĂ PUBLIC'!I29</f>
        <v>0.20910805712745892</v>
      </c>
      <c r="M33" s="479">
        <f>'Elevi 2018-2019 DE MASĂ PUBLIC'!J29</f>
        <v>2.2635408245755859E-2</v>
      </c>
      <c r="N33" s="119">
        <f>'Nr. solicitari DE MASĂ PUBLIC'!J34</f>
        <v>0.94548551959114135</v>
      </c>
      <c r="O33" s="121">
        <f>'Nr. solicitari DE MASĂ PUBLIC'!I34</f>
        <v>1</v>
      </c>
    </row>
    <row r="34" spans="1:17" s="34" customFormat="1" x14ac:dyDescent="0.25">
      <c r="A34" s="124" t="s">
        <v>24</v>
      </c>
      <c r="B34" s="125">
        <f t="shared" si="23"/>
        <v>6291</v>
      </c>
      <c r="C34" s="509">
        <v>2258</v>
      </c>
      <c r="D34" s="510">
        <v>420</v>
      </c>
      <c r="E34" s="510">
        <v>1904</v>
      </c>
      <c r="F34" s="510">
        <v>1709</v>
      </c>
      <c r="G34" s="511">
        <v>162</v>
      </c>
      <c r="H34" s="126">
        <f t="shared" si="20"/>
        <v>0.57431250993482752</v>
      </c>
      <c r="I34" s="127">
        <f t="shared" si="21"/>
        <v>0.27165792401843902</v>
      </c>
      <c r="J34" s="128">
        <f t="shared" si="22"/>
        <v>2.575107296137339E-2</v>
      </c>
      <c r="K34" s="359">
        <f>'Elevi 2018-2019 DE MASĂ PUBLIC'!H30</f>
        <v>0.55045716220792418</v>
      </c>
      <c r="L34" s="478">
        <f>'Elevi 2018-2019 DE MASĂ PUBLIC'!I30</f>
        <v>0.18151032847951237</v>
      </c>
      <c r="M34" s="479">
        <f>'Elevi 2018-2019 DE MASĂ PUBLIC'!J30</f>
        <v>4.9102607517778531E-3</v>
      </c>
      <c r="N34" s="119">
        <f>'Nr. solicitari DE MASĂ PUBLIC'!J35</f>
        <v>0.94786466999445373</v>
      </c>
      <c r="O34" s="121">
        <f>'Nr. solicitari DE MASĂ PUBLIC'!I35</f>
        <v>1</v>
      </c>
    </row>
    <row r="35" spans="1:17" s="34" customFormat="1" x14ac:dyDescent="0.25">
      <c r="A35" s="124" t="s">
        <v>25</v>
      </c>
      <c r="B35" s="125">
        <f t="shared" si="23"/>
        <v>4732</v>
      </c>
      <c r="C35" s="509">
        <v>1764</v>
      </c>
      <c r="D35" s="510">
        <v>196</v>
      </c>
      <c r="E35" s="510">
        <v>1736</v>
      </c>
      <c r="F35" s="510">
        <v>1036</v>
      </c>
      <c r="G35" s="511">
        <v>0</v>
      </c>
      <c r="H35" s="126">
        <f t="shared" si="20"/>
        <v>0.58579881656804733</v>
      </c>
      <c r="I35" s="127">
        <f t="shared" si="21"/>
        <v>0.21893491124260356</v>
      </c>
      <c r="J35" s="128">
        <f t="shared" si="22"/>
        <v>0</v>
      </c>
      <c r="K35" s="359">
        <f>'Elevi 2018-2019 DE MASĂ PUBLIC'!H31</f>
        <v>0.55540780141843971</v>
      </c>
      <c r="L35" s="478">
        <f>'Elevi 2018-2019 DE MASĂ PUBLIC'!I31</f>
        <v>0.18971631205673758</v>
      </c>
      <c r="M35" s="479">
        <f>'Elevi 2018-2019 DE MASĂ PUBLIC'!J31</f>
        <v>0</v>
      </c>
      <c r="N35" s="119">
        <f>'Nr. solicitari DE MASĂ PUBLIC'!J36</f>
        <v>0.98666666666666669</v>
      </c>
      <c r="O35" s="121" t="e">
        <f>'Nr. solicitari DE MASĂ PUBLIC'!I36</f>
        <v>#DIV/0!</v>
      </c>
    </row>
    <row r="36" spans="1:17" s="34" customFormat="1" x14ac:dyDescent="0.25">
      <c r="A36" s="124" t="s">
        <v>26</v>
      </c>
      <c r="B36" s="125">
        <f t="shared" si="23"/>
        <v>1826</v>
      </c>
      <c r="C36" s="509">
        <v>560</v>
      </c>
      <c r="D36" s="510">
        <v>168</v>
      </c>
      <c r="E36" s="510">
        <v>448</v>
      </c>
      <c r="F36" s="510">
        <v>650</v>
      </c>
      <c r="G36" s="511">
        <v>90</v>
      </c>
      <c r="H36" s="126">
        <f t="shared" si="20"/>
        <v>0.60131434830230013</v>
      </c>
      <c r="I36" s="127">
        <f t="shared" si="21"/>
        <v>0.35596933187294633</v>
      </c>
      <c r="J36" s="128">
        <f t="shared" si="22"/>
        <v>4.9288061336254109E-2</v>
      </c>
      <c r="K36" s="359">
        <f>'Elevi 2018-2019 DE MASĂ PUBLIC'!H32</f>
        <v>0.54899497487437188</v>
      </c>
      <c r="L36" s="478">
        <f>'Elevi 2018-2019 DE MASĂ PUBLIC'!I32</f>
        <v>0.22047738693467336</v>
      </c>
      <c r="M36" s="479">
        <f>'Elevi 2018-2019 DE MASĂ PUBLIC'!J32</f>
        <v>4.0829145728643219E-2</v>
      </c>
      <c r="N36" s="119">
        <f>'Nr. solicitari DE MASĂ PUBLIC'!J37</f>
        <v>0.92067988668555245</v>
      </c>
      <c r="O36" s="121">
        <f>'Nr. solicitari DE MASĂ PUBLIC'!I37</f>
        <v>1</v>
      </c>
    </row>
    <row r="37" spans="1:17" s="34" customFormat="1" ht="13.5" thickBot="1" x14ac:dyDescent="0.3">
      <c r="A37" s="129" t="s">
        <v>27</v>
      </c>
      <c r="B37" s="130">
        <f t="shared" si="23"/>
        <v>3080</v>
      </c>
      <c r="C37" s="512">
        <v>1092</v>
      </c>
      <c r="D37" s="513">
        <v>224</v>
      </c>
      <c r="E37" s="513">
        <v>1288</v>
      </c>
      <c r="F37" s="513">
        <v>476</v>
      </c>
      <c r="G37" s="514">
        <v>0</v>
      </c>
      <c r="H37" s="131">
        <f t="shared" si="20"/>
        <v>0.57272727272727275</v>
      </c>
      <c r="I37" s="132">
        <f t="shared" si="21"/>
        <v>0.15454545454545454</v>
      </c>
      <c r="J37" s="133">
        <f t="shared" si="22"/>
        <v>0</v>
      </c>
      <c r="K37" s="480">
        <f>'Elevi 2018-2019 DE MASĂ PUBLIC'!H33</f>
        <v>0.53306973400431346</v>
      </c>
      <c r="L37" s="481">
        <f>'Elevi 2018-2019 DE MASĂ PUBLIC'!I33</f>
        <v>0.11646297627606039</v>
      </c>
      <c r="M37" s="482">
        <f>'Elevi 2018-2019 DE MASĂ PUBLIC'!J33</f>
        <v>0</v>
      </c>
      <c r="N37" s="134">
        <f>'Nr. solicitari DE MASĂ PUBLIC'!J38</f>
        <v>1</v>
      </c>
      <c r="O37" s="146" t="e">
        <f>'Nr. solicitari DE MASĂ PUBLIC'!I38</f>
        <v>#DIV/0!</v>
      </c>
    </row>
    <row r="38" spans="1:17" s="37" customFormat="1" ht="13.5" thickBot="1" x14ac:dyDescent="0.25">
      <c r="A38" s="137" t="s">
        <v>28</v>
      </c>
      <c r="B38" s="138">
        <f>B39+B40</f>
        <v>18804</v>
      </c>
      <c r="C38" s="503">
        <f t="shared" ref="C38:G38" si="24">C39+C40</f>
        <v>9682</v>
      </c>
      <c r="D38" s="504">
        <f t="shared" si="24"/>
        <v>1708</v>
      </c>
      <c r="E38" s="504">
        <f t="shared" si="24"/>
        <v>4928</v>
      </c>
      <c r="F38" s="504">
        <f t="shared" si="24"/>
        <v>2486</v>
      </c>
      <c r="G38" s="505">
        <f t="shared" si="24"/>
        <v>680</v>
      </c>
      <c r="H38" s="142">
        <f t="shared" ref="H38" si="25">(E38+F38)/B38</f>
        <v>0.3942778132312274</v>
      </c>
      <c r="I38" s="143">
        <f t="shared" ref="I38" si="26">F38/B38</f>
        <v>0.13220591363539672</v>
      </c>
      <c r="J38" s="144">
        <f t="shared" ref="J38" si="27">G38/B38</f>
        <v>3.6162518613061051E-2</v>
      </c>
      <c r="K38" s="58">
        <f>'Elevi 2018-2019 DE MASĂ PUBLIC'!H34</f>
        <v>0.34611215699697645</v>
      </c>
      <c r="L38" s="59">
        <f>'Elevi 2018-2019 DE MASĂ PUBLIC'!I34</f>
        <v>5.6648981687489303E-2</v>
      </c>
      <c r="M38" s="477">
        <f>'Elevi 2018-2019 DE MASĂ PUBLIC'!J34</f>
        <v>1.4433224941525472E-2</v>
      </c>
      <c r="N38" s="177">
        <f>'Nr. solicitari DE MASĂ PUBLIC'!J39</f>
        <v>1</v>
      </c>
      <c r="O38" s="363">
        <f>'Nr. solicitari DE MASĂ PUBLIC'!I39</f>
        <v>1</v>
      </c>
    </row>
    <row r="39" spans="1:17" s="1" customFormat="1" x14ac:dyDescent="0.2">
      <c r="A39" s="114" t="s">
        <v>29</v>
      </c>
      <c r="B39" s="115">
        <f t="shared" ref="B39:B40" si="28">C39+D39+E39+F39</f>
        <v>1788</v>
      </c>
      <c r="C39" s="506">
        <v>644</v>
      </c>
      <c r="D39" s="507">
        <v>196</v>
      </c>
      <c r="E39" s="507">
        <v>532</v>
      </c>
      <c r="F39" s="507">
        <v>416</v>
      </c>
      <c r="G39" s="508">
        <v>150</v>
      </c>
      <c r="H39" s="134">
        <f t="shared" ref="H39" si="29">(E39+F39)/B39</f>
        <v>0.53020134228187921</v>
      </c>
      <c r="I39" s="135">
        <f t="shared" ref="I39" si="30">F39/B39</f>
        <v>0.23266219239373601</v>
      </c>
      <c r="J39" s="146">
        <f t="shared" ref="J39" si="31">G39/B39</f>
        <v>8.3892617449664433E-2</v>
      </c>
      <c r="K39" s="359">
        <f>'Elevi 2018-2019 DE MASĂ PUBLIC'!H35</f>
        <v>0.49860139860139863</v>
      </c>
      <c r="L39" s="478">
        <f>'Elevi 2018-2019 DE MASĂ PUBLIC'!I35</f>
        <v>0.13076923076923078</v>
      </c>
      <c r="M39" s="479">
        <f>'Elevi 2018-2019 DE MASĂ PUBLIC'!J35</f>
        <v>0</v>
      </c>
      <c r="N39" s="359">
        <f>'Nr. solicitari DE MASĂ PUBLIC'!J40</f>
        <v>1</v>
      </c>
      <c r="O39" s="360">
        <f>'Nr. solicitari DE MASĂ PUBLIC'!I40</f>
        <v>1</v>
      </c>
    </row>
    <row r="40" spans="1:17" s="1" customFormat="1" ht="13.5" thickBot="1" x14ac:dyDescent="0.25">
      <c r="A40" s="129" t="s">
        <v>30</v>
      </c>
      <c r="B40" s="147">
        <f t="shared" si="28"/>
        <v>17016</v>
      </c>
      <c r="C40" s="512">
        <v>9038</v>
      </c>
      <c r="D40" s="513">
        <v>1512</v>
      </c>
      <c r="E40" s="513">
        <v>4396</v>
      </c>
      <c r="F40" s="513">
        <v>2070</v>
      </c>
      <c r="G40" s="514">
        <v>530</v>
      </c>
      <c r="H40" s="131">
        <f t="shared" ref="H40" si="32">(E40+F40)/B40</f>
        <v>0.37999529854254821</v>
      </c>
      <c r="I40" s="132">
        <f t="shared" ref="I40" si="33">F40/B40</f>
        <v>0.12165021156558534</v>
      </c>
      <c r="J40" s="133">
        <f t="shared" ref="J40" si="34">G40/B40</f>
        <v>3.1147155618241655E-2</v>
      </c>
      <c r="K40" s="480">
        <f>'Elevi 2018-2019 DE MASĂ PUBLIC'!H36</f>
        <v>0.33256724020125472</v>
      </c>
      <c r="L40" s="481">
        <f>'Elevi 2018-2019 DE MASĂ PUBLIC'!I36</f>
        <v>5.0065221442325614E-2</v>
      </c>
      <c r="M40" s="482">
        <f>'Elevi 2018-2019 DE MASĂ PUBLIC'!J36</f>
        <v>1.5715261817504194E-2</v>
      </c>
      <c r="N40" s="134">
        <f>'Nr. solicitari DE MASĂ PUBLIC'!J41</f>
        <v>1</v>
      </c>
      <c r="O40" s="146">
        <f>'Nr. solicitari DE MASĂ PUBLIC'!I41</f>
        <v>1</v>
      </c>
      <c r="Q40" s="113"/>
    </row>
    <row r="41" spans="1:17" s="37" customFormat="1" ht="13.5" thickBot="1" x14ac:dyDescent="0.25">
      <c r="A41" s="137" t="s">
        <v>31</v>
      </c>
      <c r="B41" s="138">
        <f>B42+B43+B44+B45+B46+B47+B48</f>
        <v>25953</v>
      </c>
      <c r="C41" s="503">
        <f t="shared" ref="C41:G41" si="35">C42+C43+C44+C45+C46+C47+C48</f>
        <v>10542</v>
      </c>
      <c r="D41" s="504">
        <f t="shared" si="35"/>
        <v>1554</v>
      </c>
      <c r="E41" s="504">
        <f t="shared" si="35"/>
        <v>7568</v>
      </c>
      <c r="F41" s="504">
        <f t="shared" si="35"/>
        <v>6289</v>
      </c>
      <c r="G41" s="505">
        <f t="shared" si="35"/>
        <v>501</v>
      </c>
      <c r="H41" s="142">
        <f t="shared" ref="H41" si="36">(E41+F41)/B41</f>
        <v>0.53392671367471967</v>
      </c>
      <c r="I41" s="143">
        <f t="shared" ref="I41" si="37">F41/B41</f>
        <v>0.24232266019342658</v>
      </c>
      <c r="J41" s="144">
        <f t="shared" ref="J41" si="38">G41/B41</f>
        <v>1.9304126690556006E-2</v>
      </c>
      <c r="K41" s="58">
        <f>'Elevi 2018-2019 DE MASĂ PUBLIC'!H37</f>
        <v>0.49449000512557661</v>
      </c>
      <c r="L41" s="59">
        <f>'Elevi 2018-2019 DE MASĂ PUBLIC'!I37</f>
        <v>0.1691013155646677</v>
      </c>
      <c r="M41" s="477">
        <f>'Elevi 2018-2019 DE MASĂ PUBLIC'!J37</f>
        <v>1.5163164189304631E-2</v>
      </c>
      <c r="N41" s="177">
        <f>'Nr. solicitari DE MASĂ PUBLIC'!J42</f>
        <v>0.96887998767524264</v>
      </c>
      <c r="O41" s="363">
        <f>'Nr. solicitari DE MASĂ PUBLIC'!I42</f>
        <v>0.96905222437137328</v>
      </c>
    </row>
    <row r="42" spans="1:17" s="48" customFormat="1" x14ac:dyDescent="0.25">
      <c r="A42" s="114" t="s">
        <v>32</v>
      </c>
      <c r="B42" s="115">
        <f t="shared" ref="B42:B48" si="39">C42+D42+E42+F42</f>
        <v>5478</v>
      </c>
      <c r="C42" s="515">
        <v>2156</v>
      </c>
      <c r="D42" s="516">
        <v>476</v>
      </c>
      <c r="E42" s="516">
        <v>1486</v>
      </c>
      <c r="F42" s="516">
        <v>1360</v>
      </c>
      <c r="G42" s="517">
        <v>164</v>
      </c>
      <c r="H42" s="119">
        <f t="shared" ref="H42:H48" si="40">(E42+F42)/B42</f>
        <v>0.51953267615918219</v>
      </c>
      <c r="I42" s="120">
        <f t="shared" ref="I42:I48" si="41">F42/B42</f>
        <v>0.24826579043446514</v>
      </c>
      <c r="J42" s="121">
        <f t="shared" ref="J42:J48" si="42">G42/B42</f>
        <v>2.9937933552391383E-2</v>
      </c>
      <c r="K42" s="359">
        <f>'Elevi 2018-2019 DE MASĂ PUBLIC'!H38</f>
        <v>0.48231449442522106</v>
      </c>
      <c r="L42" s="478">
        <f>'Elevi 2018-2019 DE MASĂ PUBLIC'!I38</f>
        <v>0.14763552479815456</v>
      </c>
      <c r="M42" s="479">
        <f>'Elevi 2018-2019 DE MASĂ PUBLIC'!J38</f>
        <v>1.1534025374855825E-2</v>
      </c>
      <c r="N42" s="119">
        <f>'Nr. solicitari DE MASĂ PUBLIC'!J43</f>
        <v>0.96045197740112997</v>
      </c>
      <c r="O42" s="121">
        <f>'Nr. solicitari DE MASĂ PUBLIC'!I43</f>
        <v>0.94252873563218387</v>
      </c>
    </row>
    <row r="43" spans="1:17" s="48" customFormat="1" x14ac:dyDescent="0.25">
      <c r="A43" s="124" t="s">
        <v>33</v>
      </c>
      <c r="B43" s="115">
        <f t="shared" si="39"/>
        <v>2604</v>
      </c>
      <c r="C43" s="518">
        <v>812</v>
      </c>
      <c r="D43" s="519">
        <v>168</v>
      </c>
      <c r="E43" s="519">
        <v>840</v>
      </c>
      <c r="F43" s="519">
        <v>784</v>
      </c>
      <c r="G43" s="520">
        <v>14</v>
      </c>
      <c r="H43" s="126">
        <f t="shared" si="40"/>
        <v>0.62365591397849462</v>
      </c>
      <c r="I43" s="127">
        <f t="shared" si="41"/>
        <v>0.30107526881720431</v>
      </c>
      <c r="J43" s="128">
        <f t="shared" si="42"/>
        <v>5.3763440860215058E-3</v>
      </c>
      <c r="K43" s="359">
        <f>'Elevi 2018-2019 DE MASĂ PUBLIC'!H39</f>
        <v>0.54782196969696972</v>
      </c>
      <c r="L43" s="478">
        <f>'Elevi 2018-2019 DE MASĂ PUBLIC'!I39</f>
        <v>0.24053030303030304</v>
      </c>
      <c r="M43" s="479">
        <f>'Elevi 2018-2019 DE MASĂ PUBLIC'!J39</f>
        <v>0</v>
      </c>
      <c r="N43" s="119">
        <f>'Nr. solicitari DE MASĂ PUBLIC'!J44</f>
        <v>1.0155440414507773</v>
      </c>
      <c r="O43" s="121">
        <f>'Nr. solicitari DE MASĂ PUBLIC'!I44</f>
        <v>1.4</v>
      </c>
    </row>
    <row r="44" spans="1:17" s="48" customFormat="1" x14ac:dyDescent="0.25">
      <c r="A44" s="124" t="s">
        <v>34</v>
      </c>
      <c r="B44" s="115">
        <f t="shared" si="39"/>
        <v>4560</v>
      </c>
      <c r="C44" s="518">
        <v>1904</v>
      </c>
      <c r="D44" s="519">
        <v>364</v>
      </c>
      <c r="E44" s="519">
        <v>1176</v>
      </c>
      <c r="F44" s="519">
        <v>1116</v>
      </c>
      <c r="G44" s="520">
        <v>10</v>
      </c>
      <c r="H44" s="126">
        <f t="shared" si="40"/>
        <v>0.50263157894736843</v>
      </c>
      <c r="I44" s="127">
        <f t="shared" si="41"/>
        <v>0.24473684210526317</v>
      </c>
      <c r="J44" s="128">
        <f t="shared" si="42"/>
        <v>2.1929824561403508E-3</v>
      </c>
      <c r="K44" s="359">
        <f>'Elevi 2018-2019 DE MASĂ PUBLIC'!H40</f>
        <v>0.45683275777010363</v>
      </c>
      <c r="L44" s="478">
        <f>'Elevi 2018-2019 DE MASĂ PUBLIC'!I40</f>
        <v>0.18623581647755302</v>
      </c>
      <c r="M44" s="479">
        <f>'Elevi 2018-2019 DE MASĂ PUBLIC'!J40</f>
        <v>2.0473606314750863E-2</v>
      </c>
      <c r="N44" s="119">
        <f>'Nr. solicitari DE MASĂ PUBLIC'!J45</f>
        <v>1</v>
      </c>
      <c r="O44" s="121">
        <f>'Nr. solicitari DE MASĂ PUBLIC'!I45</f>
        <v>1</v>
      </c>
    </row>
    <row r="45" spans="1:17" s="48" customFormat="1" x14ac:dyDescent="0.25">
      <c r="A45" s="124" t="s">
        <v>35</v>
      </c>
      <c r="B45" s="115">
        <f t="shared" si="39"/>
        <v>1748</v>
      </c>
      <c r="C45" s="518">
        <v>784</v>
      </c>
      <c r="D45" s="519">
        <v>56</v>
      </c>
      <c r="E45" s="519">
        <v>538</v>
      </c>
      <c r="F45" s="519">
        <v>370</v>
      </c>
      <c r="G45" s="520">
        <v>0</v>
      </c>
      <c r="H45" s="126">
        <f t="shared" si="40"/>
        <v>0.5194508009153318</v>
      </c>
      <c r="I45" s="127">
        <f t="shared" si="41"/>
        <v>0.2116704805491991</v>
      </c>
      <c r="J45" s="128">
        <f t="shared" si="42"/>
        <v>0</v>
      </c>
      <c r="K45" s="359">
        <f>'Elevi 2018-2019 DE MASĂ PUBLIC'!H41</f>
        <v>0.47587574355584933</v>
      </c>
      <c r="L45" s="478">
        <f>'Elevi 2018-2019 DE MASĂ PUBLIC'!I41</f>
        <v>0.14011896893588896</v>
      </c>
      <c r="M45" s="479">
        <f>'Elevi 2018-2019 DE MASĂ PUBLIC'!J41</f>
        <v>0</v>
      </c>
      <c r="N45" s="119">
        <f>'Nr. solicitari DE MASĂ PUBLIC'!J46</f>
        <v>0.80962800875273522</v>
      </c>
      <c r="O45" s="121" t="e">
        <f>'Nr. solicitari DE MASĂ PUBLIC'!I46</f>
        <v>#DIV/0!</v>
      </c>
    </row>
    <row r="46" spans="1:17" s="48" customFormat="1" x14ac:dyDescent="0.25">
      <c r="A46" s="124" t="s">
        <v>36</v>
      </c>
      <c r="B46" s="115">
        <f t="shared" si="39"/>
        <v>2296</v>
      </c>
      <c r="C46" s="518">
        <v>924</v>
      </c>
      <c r="D46" s="519">
        <v>168</v>
      </c>
      <c r="E46" s="519">
        <v>588</v>
      </c>
      <c r="F46" s="519">
        <v>616</v>
      </c>
      <c r="G46" s="520">
        <v>0</v>
      </c>
      <c r="H46" s="126">
        <f t="shared" si="40"/>
        <v>0.52439024390243905</v>
      </c>
      <c r="I46" s="127">
        <f t="shared" si="41"/>
        <v>0.26829268292682928</v>
      </c>
      <c r="J46" s="128">
        <f t="shared" si="42"/>
        <v>0</v>
      </c>
      <c r="K46" s="359">
        <f>'Elevi 2018-2019 DE MASĂ PUBLIC'!H42</f>
        <v>0.4845505617977528</v>
      </c>
      <c r="L46" s="478">
        <f>'Elevi 2018-2019 DE MASĂ PUBLIC'!I42</f>
        <v>0.18258426966292135</v>
      </c>
      <c r="M46" s="479">
        <f>'Elevi 2018-2019 DE MASĂ PUBLIC'!J42</f>
        <v>0</v>
      </c>
      <c r="N46" s="119">
        <f>'Nr. solicitari DE MASĂ PUBLIC'!J47</f>
        <v>0.9098966026587888</v>
      </c>
      <c r="O46" s="121" t="e">
        <f>'Nr. solicitari DE MASĂ PUBLIC'!I47</f>
        <v>#DIV/0!</v>
      </c>
    </row>
    <row r="47" spans="1:17" s="48" customFormat="1" x14ac:dyDescent="0.25">
      <c r="A47" s="124" t="s">
        <v>37</v>
      </c>
      <c r="B47" s="115">
        <f t="shared" si="39"/>
        <v>6635</v>
      </c>
      <c r="C47" s="518">
        <v>2450</v>
      </c>
      <c r="D47" s="519">
        <v>210</v>
      </c>
      <c r="E47" s="519">
        <v>2352</v>
      </c>
      <c r="F47" s="519">
        <v>1623</v>
      </c>
      <c r="G47" s="520">
        <v>285</v>
      </c>
      <c r="H47" s="126">
        <f t="shared" si="40"/>
        <v>0.59909570459683492</v>
      </c>
      <c r="I47" s="127">
        <f t="shared" si="41"/>
        <v>0.24461190655614168</v>
      </c>
      <c r="J47" s="128">
        <f t="shared" si="42"/>
        <v>4.2954031650339113E-2</v>
      </c>
      <c r="K47" s="359">
        <f>'Elevi 2018-2019 DE MASĂ PUBLIC'!H43</f>
        <v>0.57066039321122497</v>
      </c>
      <c r="L47" s="478">
        <f>'Elevi 2018-2019 DE MASĂ PUBLIC'!I43</f>
        <v>0.17963367501260291</v>
      </c>
      <c r="M47" s="479">
        <f>'Elevi 2018-2019 DE MASĂ PUBLIC'!J43</f>
        <v>3.1759368173416236E-2</v>
      </c>
      <c r="N47" s="119">
        <f>'Nr. solicitari DE MASĂ PUBLIC'!J48</f>
        <v>0.9938763012859767</v>
      </c>
      <c r="O47" s="121">
        <f>'Nr. solicitari DE MASĂ PUBLIC'!I48</f>
        <v>0.96610169491525422</v>
      </c>
    </row>
    <row r="48" spans="1:17" s="48" customFormat="1" ht="13.5" thickBot="1" x14ac:dyDescent="0.3">
      <c r="A48" s="129" t="s">
        <v>38</v>
      </c>
      <c r="B48" s="115">
        <f t="shared" si="39"/>
        <v>2632</v>
      </c>
      <c r="C48" s="521">
        <v>1512</v>
      </c>
      <c r="D48" s="522">
        <v>112</v>
      </c>
      <c r="E48" s="522">
        <v>588</v>
      </c>
      <c r="F48" s="522">
        <v>420</v>
      </c>
      <c r="G48" s="523">
        <v>28</v>
      </c>
      <c r="H48" s="126">
        <f t="shared" si="40"/>
        <v>0.38297872340425532</v>
      </c>
      <c r="I48" s="127">
        <f t="shared" si="41"/>
        <v>0.15957446808510639</v>
      </c>
      <c r="J48" s="128">
        <f t="shared" si="42"/>
        <v>1.0638297872340425E-2</v>
      </c>
      <c r="K48" s="480">
        <f>'Elevi 2018-2019 DE MASĂ PUBLIC'!H44</f>
        <v>0.37152209492635024</v>
      </c>
      <c r="L48" s="481">
        <f>'Elevi 2018-2019 DE MASĂ PUBLIC'!I44</f>
        <v>0.10515548281505728</v>
      </c>
      <c r="M48" s="482">
        <f>'Elevi 2018-2019 DE MASĂ PUBLIC'!J44</f>
        <v>9.4108019639934527E-3</v>
      </c>
      <c r="N48" s="134">
        <f>'Nr. solicitari DE MASĂ PUBLIC'!J49</f>
        <v>1</v>
      </c>
      <c r="O48" s="146">
        <f>'Nr. solicitari DE MASĂ PUBLIC'!I49</f>
        <v>1</v>
      </c>
    </row>
    <row r="49" spans="1:15" s="37" customFormat="1" ht="13.5" thickBot="1" x14ac:dyDescent="0.25">
      <c r="A49" s="137" t="s">
        <v>39</v>
      </c>
      <c r="B49" s="138">
        <f>B50+B51+B52+B53+B54</f>
        <v>17754</v>
      </c>
      <c r="C49" s="503">
        <f t="shared" ref="C49:G49" si="43">C50+C51+C52+C53+C54</f>
        <v>7112</v>
      </c>
      <c r="D49" s="504">
        <f t="shared" si="43"/>
        <v>1176</v>
      </c>
      <c r="E49" s="504">
        <f t="shared" si="43"/>
        <v>5460</v>
      </c>
      <c r="F49" s="504">
        <f t="shared" si="43"/>
        <v>4006</v>
      </c>
      <c r="G49" s="505">
        <f t="shared" si="43"/>
        <v>782</v>
      </c>
      <c r="H49" s="142">
        <f t="shared" ref="H49" si="44">(E49+F49)/B49</f>
        <v>0.5331756223949532</v>
      </c>
      <c r="I49" s="143">
        <f t="shared" ref="I49" si="45">F49/B49</f>
        <v>0.2256392925537907</v>
      </c>
      <c r="J49" s="144">
        <f t="shared" ref="J49" si="46">G49/B49</f>
        <v>4.4046412076151856E-2</v>
      </c>
      <c r="K49" s="58">
        <f>'Elevi 2018-2019 DE MASĂ PUBLIC'!H45</f>
        <v>0.48733361957921856</v>
      </c>
      <c r="L49" s="59">
        <f>'Elevi 2018-2019 DE MASĂ PUBLIC'!I45</f>
        <v>0.17131816230141692</v>
      </c>
      <c r="M49" s="477">
        <f>'Elevi 2018-2019 DE MASĂ PUBLIC'!J45</f>
        <v>2.3001901490523217E-2</v>
      </c>
      <c r="N49" s="177">
        <f>'Nr. solicitari DE MASĂ PUBLIC'!J50</f>
        <v>0.89002443901355255</v>
      </c>
      <c r="O49" s="363">
        <f>'Nr. solicitari DE MASĂ PUBLIC'!I50</f>
        <v>0.97627965043695386</v>
      </c>
    </row>
    <row r="50" spans="1:15" s="46" customFormat="1" x14ac:dyDescent="0.25">
      <c r="A50" s="114" t="s">
        <v>40</v>
      </c>
      <c r="B50" s="115">
        <f t="shared" ref="B50:B54" si="47">C50+D50+E50+F50</f>
        <v>5316</v>
      </c>
      <c r="C50" s="515">
        <v>2212</v>
      </c>
      <c r="D50" s="516">
        <v>364</v>
      </c>
      <c r="E50" s="516">
        <v>1568</v>
      </c>
      <c r="F50" s="516">
        <v>1172</v>
      </c>
      <c r="G50" s="517">
        <v>146</v>
      </c>
      <c r="H50" s="119">
        <f t="shared" ref="H50:H54" si="48">(E50+F50)/B50</f>
        <v>0.51542513167795334</v>
      </c>
      <c r="I50" s="120">
        <f t="shared" ref="I50:I54" si="49">F50/B50</f>
        <v>0.22046651617757712</v>
      </c>
      <c r="J50" s="121">
        <f t="shared" ref="J50:J54" si="50">G50/B50</f>
        <v>2.7464258841234011E-2</v>
      </c>
      <c r="K50" s="359">
        <f>'Elevi 2018-2019 DE MASĂ PUBLIC'!H46</f>
        <v>0.47058823529411764</v>
      </c>
      <c r="L50" s="478">
        <f>'Elevi 2018-2019 DE MASĂ PUBLIC'!I46</f>
        <v>0.17461949814890992</v>
      </c>
      <c r="M50" s="479">
        <f>'Elevi 2018-2019 DE MASĂ PUBLIC'!J46</f>
        <v>6.1703002879473466E-3</v>
      </c>
      <c r="N50" s="119">
        <f>'Nr. solicitari DE MASĂ PUBLIC'!J51</f>
        <v>0.89877300613496935</v>
      </c>
      <c r="O50" s="121">
        <f>'Nr. solicitari DE MASĂ PUBLIC'!I51</f>
        <v>0.91249999999999998</v>
      </c>
    </row>
    <row r="51" spans="1:15" s="46" customFormat="1" x14ac:dyDescent="0.25">
      <c r="A51" s="124" t="s">
        <v>41</v>
      </c>
      <c r="B51" s="115">
        <f t="shared" si="47"/>
        <v>3309</v>
      </c>
      <c r="C51" s="518">
        <v>1120</v>
      </c>
      <c r="D51" s="519">
        <v>252</v>
      </c>
      <c r="E51" s="519">
        <v>952</v>
      </c>
      <c r="F51" s="519">
        <v>985</v>
      </c>
      <c r="G51" s="520">
        <v>173</v>
      </c>
      <c r="H51" s="126">
        <f t="shared" si="48"/>
        <v>0.58537322453913565</v>
      </c>
      <c r="I51" s="127">
        <f t="shared" si="49"/>
        <v>0.29767301299486248</v>
      </c>
      <c r="J51" s="128">
        <f t="shared" si="50"/>
        <v>5.228165608945301E-2</v>
      </c>
      <c r="K51" s="359">
        <f>'Elevi 2018-2019 DE MASĂ PUBLIC'!H47</f>
        <v>0.50222363405336723</v>
      </c>
      <c r="L51" s="478">
        <f>'Elevi 2018-2019 DE MASĂ PUBLIC'!I47</f>
        <v>0.16391359593392629</v>
      </c>
      <c r="M51" s="479">
        <f>'Elevi 2018-2019 DE MASĂ PUBLIC'!J47</f>
        <v>3.5260482846251585E-2</v>
      </c>
      <c r="N51" s="119">
        <f>'Nr. solicitari DE MASĂ PUBLIC'!J52</f>
        <v>0.84116140051238253</v>
      </c>
      <c r="O51" s="121">
        <f>'Nr. solicitari DE MASĂ PUBLIC'!I52</f>
        <v>1</v>
      </c>
    </row>
    <row r="52" spans="1:15" s="46" customFormat="1" x14ac:dyDescent="0.25">
      <c r="A52" s="124" t="s">
        <v>42</v>
      </c>
      <c r="B52" s="115">
        <f t="shared" si="47"/>
        <v>2240</v>
      </c>
      <c r="C52" s="518">
        <v>952</v>
      </c>
      <c r="D52" s="519">
        <v>168</v>
      </c>
      <c r="E52" s="519">
        <v>700</v>
      </c>
      <c r="F52" s="519">
        <v>420</v>
      </c>
      <c r="G52" s="520">
        <v>84</v>
      </c>
      <c r="H52" s="126">
        <f t="shared" si="48"/>
        <v>0.5</v>
      </c>
      <c r="I52" s="127">
        <f t="shared" si="49"/>
        <v>0.1875</v>
      </c>
      <c r="J52" s="128">
        <f t="shared" si="50"/>
        <v>3.7499999999999999E-2</v>
      </c>
      <c r="K52" s="359">
        <f>'Elevi 2018-2019 DE MASĂ PUBLIC'!H48</f>
        <v>0.46376811594202899</v>
      </c>
      <c r="L52" s="478">
        <f>'Elevi 2018-2019 DE MASĂ PUBLIC'!I48</f>
        <v>0.1504247876061969</v>
      </c>
      <c r="M52" s="479">
        <f>'Elevi 2018-2019 DE MASĂ PUBLIC'!J48</f>
        <v>1.9490254872563718E-2</v>
      </c>
      <c r="N52" s="119">
        <f>'Nr. solicitari DE MASĂ PUBLIC'!J53</f>
        <v>0.83333333333333337</v>
      </c>
      <c r="O52" s="121">
        <f>'Nr. solicitari DE MASĂ PUBLIC'!I53</f>
        <v>1</v>
      </c>
    </row>
    <row r="53" spans="1:15" s="46" customFormat="1" x14ac:dyDescent="0.25">
      <c r="A53" s="124" t="s">
        <v>43</v>
      </c>
      <c r="B53" s="115">
        <f t="shared" si="47"/>
        <v>3522</v>
      </c>
      <c r="C53" s="518">
        <v>1512</v>
      </c>
      <c r="D53" s="519">
        <v>168</v>
      </c>
      <c r="E53" s="519">
        <v>1064</v>
      </c>
      <c r="F53" s="519">
        <v>778</v>
      </c>
      <c r="G53" s="520">
        <v>190</v>
      </c>
      <c r="H53" s="126">
        <f t="shared" si="48"/>
        <v>0.52299829642248719</v>
      </c>
      <c r="I53" s="127">
        <f t="shared" si="49"/>
        <v>0.22089721749006247</v>
      </c>
      <c r="J53" s="128">
        <f t="shared" si="50"/>
        <v>5.3946621237932993E-2</v>
      </c>
      <c r="K53" s="359">
        <f>'Elevi 2018-2019 DE MASĂ PUBLIC'!H49</f>
        <v>0.48801941158629059</v>
      </c>
      <c r="L53" s="478">
        <f>'Elevi 2018-2019 DE MASĂ PUBLIC'!I49</f>
        <v>0.19714892326357294</v>
      </c>
      <c r="M53" s="479">
        <f>'Elevi 2018-2019 DE MASĂ PUBLIC'!J49</f>
        <v>3.1240521686381559E-2</v>
      </c>
      <c r="N53" s="119">
        <f>'Nr. solicitari DE MASĂ PUBLIC'!J54</f>
        <v>1</v>
      </c>
      <c r="O53" s="121">
        <f>'Nr. solicitari DE MASĂ PUBLIC'!I54</f>
        <v>1</v>
      </c>
    </row>
    <row r="54" spans="1:15" s="46" customFormat="1" ht="13.5" thickBot="1" x14ac:dyDescent="0.3">
      <c r="A54" s="129" t="s">
        <v>44</v>
      </c>
      <c r="B54" s="115">
        <f t="shared" si="47"/>
        <v>3367</v>
      </c>
      <c r="C54" s="521">
        <v>1316</v>
      </c>
      <c r="D54" s="522">
        <v>224</v>
      </c>
      <c r="E54" s="522">
        <v>1176</v>
      </c>
      <c r="F54" s="522">
        <v>651</v>
      </c>
      <c r="G54" s="523">
        <v>189</v>
      </c>
      <c r="H54" s="126">
        <f t="shared" si="48"/>
        <v>0.54261954261954259</v>
      </c>
      <c r="I54" s="127">
        <f t="shared" si="49"/>
        <v>0.19334719334719336</v>
      </c>
      <c r="J54" s="128">
        <f t="shared" si="50"/>
        <v>5.6133056133056136E-2</v>
      </c>
      <c r="K54" s="480">
        <f>'Elevi 2018-2019 DE MASĂ PUBLIC'!H50</f>
        <v>0.51385642737896498</v>
      </c>
      <c r="L54" s="481">
        <f>'Elevi 2018-2019 DE MASĂ PUBLIC'!I50</f>
        <v>0.15926544240400667</v>
      </c>
      <c r="M54" s="482">
        <f>'Elevi 2018-2019 DE MASĂ PUBLIC'!J50</f>
        <v>3.0717863105175294E-2</v>
      </c>
      <c r="N54" s="134">
        <f>'Nr. solicitari DE MASĂ PUBLIC'!J55</f>
        <v>0.875</v>
      </c>
      <c r="O54" s="146">
        <f>'Nr. solicitari DE MASĂ PUBLIC'!I55</f>
        <v>0.97422680412371132</v>
      </c>
    </row>
    <row r="55" spans="1:15" s="37" customFormat="1" ht="13.5" thickBot="1" x14ac:dyDescent="0.25">
      <c r="A55" s="137" t="s">
        <v>45</v>
      </c>
      <c r="B55" s="138">
        <f>B56+B57+B58+B59</f>
        <v>14586</v>
      </c>
      <c r="C55" s="503">
        <f t="shared" ref="C55:G55" si="51">C56+C57+C58+C59</f>
        <v>5776</v>
      </c>
      <c r="D55" s="504">
        <f t="shared" si="51"/>
        <v>1148</v>
      </c>
      <c r="E55" s="504">
        <f t="shared" si="51"/>
        <v>3766</v>
      </c>
      <c r="F55" s="504">
        <f t="shared" si="51"/>
        <v>3896</v>
      </c>
      <c r="G55" s="505">
        <f t="shared" si="51"/>
        <v>910</v>
      </c>
      <c r="H55" s="142">
        <f t="shared" ref="H55" si="52">(E55+F55)/B55</f>
        <v>0.52529823118058416</v>
      </c>
      <c r="I55" s="143">
        <f t="shared" ref="I55" si="53">F55/B55</f>
        <v>0.26710544357603183</v>
      </c>
      <c r="J55" s="144">
        <f t="shared" ref="J55" si="54">G55/B55</f>
        <v>6.2388591800356503E-2</v>
      </c>
      <c r="K55" s="58">
        <f>'Elevi 2018-2019 DE MASĂ PUBLIC'!H51</f>
        <v>0.47018261726149885</v>
      </c>
      <c r="L55" s="59">
        <f>'Elevi 2018-2019 DE MASĂ PUBLIC'!I51</f>
        <v>0.18936121845874063</v>
      </c>
      <c r="M55" s="477">
        <f>'Elevi 2018-2019 DE MASĂ PUBLIC'!J51</f>
        <v>3.705387588088202E-2</v>
      </c>
      <c r="N55" s="177">
        <f>'Nr. solicitari DE MASĂ PUBLIC'!J56</f>
        <v>0.8987312572087659</v>
      </c>
      <c r="O55" s="363">
        <f>'Nr. solicitari DE MASĂ PUBLIC'!I56</f>
        <v>0.875</v>
      </c>
    </row>
    <row r="56" spans="1:15" s="40" customFormat="1" x14ac:dyDescent="0.25">
      <c r="A56" s="123" t="s">
        <v>46</v>
      </c>
      <c r="B56" s="162">
        <f t="shared" ref="B56:B59" si="55">C56+D56+E56+F56</f>
        <v>3698</v>
      </c>
      <c r="C56" s="524">
        <v>1372</v>
      </c>
      <c r="D56" s="525">
        <v>308</v>
      </c>
      <c r="E56" s="525">
        <v>1316</v>
      </c>
      <c r="F56" s="525">
        <v>702</v>
      </c>
      <c r="G56" s="526">
        <v>84</v>
      </c>
      <c r="H56" s="149">
        <f t="shared" ref="H56:H59" si="56">(E56+F56)/B56</f>
        <v>0.5457003785830179</v>
      </c>
      <c r="I56" s="166">
        <f t="shared" ref="I56:I59" si="57">F56/B56</f>
        <v>0.18983234180638184</v>
      </c>
      <c r="J56" s="150">
        <f t="shared" ref="J56:J59" si="58">G56/B56</f>
        <v>2.2714981070849107E-2</v>
      </c>
      <c r="K56" s="483">
        <f>'Elevi 2018-2019 DE MASĂ PUBLIC'!H52</f>
        <v>0.47510755992624465</v>
      </c>
      <c r="L56" s="484">
        <f>'Elevi 2018-2019 DE MASĂ PUBLIC'!I52</f>
        <v>0.12937922556853104</v>
      </c>
      <c r="M56" s="485">
        <f>'Elevi 2018-2019 DE MASĂ PUBLIC'!J52</f>
        <v>0</v>
      </c>
      <c r="N56" s="149">
        <f>'Nr. solicitari DE MASĂ PUBLIC'!J57</f>
        <v>0.7782705099778271</v>
      </c>
      <c r="O56" s="150">
        <f>'Nr. solicitari DE MASĂ PUBLIC'!I57</f>
        <v>0.54545454545454541</v>
      </c>
    </row>
    <row r="57" spans="1:15" s="40" customFormat="1" x14ac:dyDescent="0.25">
      <c r="A57" s="124" t="s">
        <v>47</v>
      </c>
      <c r="B57" s="125">
        <f t="shared" si="55"/>
        <v>2352</v>
      </c>
      <c r="C57" s="518">
        <v>952</v>
      </c>
      <c r="D57" s="519">
        <v>112</v>
      </c>
      <c r="E57" s="519">
        <v>700</v>
      </c>
      <c r="F57" s="519">
        <v>588</v>
      </c>
      <c r="G57" s="520">
        <v>210</v>
      </c>
      <c r="H57" s="126">
        <f t="shared" si="56"/>
        <v>0.54761904761904767</v>
      </c>
      <c r="I57" s="127">
        <f t="shared" si="57"/>
        <v>0.25</v>
      </c>
      <c r="J57" s="128">
        <f t="shared" si="58"/>
        <v>8.9285714285714288E-2</v>
      </c>
      <c r="K57" s="359">
        <f>'Elevi 2018-2019 DE MASĂ PUBLIC'!H53</f>
        <v>0.51548269581056472</v>
      </c>
      <c r="L57" s="478">
        <f>'Elevi 2018-2019 DE MASĂ PUBLIC'!I53</f>
        <v>0.22586520947176686</v>
      </c>
      <c r="M57" s="479">
        <f>'Elevi 2018-2019 DE MASĂ PUBLIC'!J53</f>
        <v>5.7832422586520944E-2</v>
      </c>
      <c r="N57" s="119">
        <f>'Nr. solicitari DE MASĂ PUBLIC'!J58</f>
        <v>0.89090909090909087</v>
      </c>
      <c r="O57" s="121">
        <f>'Nr. solicitari DE MASĂ PUBLIC'!I58</f>
        <v>1</v>
      </c>
    </row>
    <row r="58" spans="1:15" s="40" customFormat="1" x14ac:dyDescent="0.25">
      <c r="A58" s="124" t="s">
        <v>48</v>
      </c>
      <c r="B58" s="125">
        <f t="shared" si="55"/>
        <v>3276</v>
      </c>
      <c r="C58" s="518">
        <v>1288</v>
      </c>
      <c r="D58" s="519">
        <v>252</v>
      </c>
      <c r="E58" s="519">
        <v>672</v>
      </c>
      <c r="F58" s="519">
        <v>1064</v>
      </c>
      <c r="G58" s="520">
        <v>112</v>
      </c>
      <c r="H58" s="126">
        <f t="shared" si="56"/>
        <v>0.52991452991452992</v>
      </c>
      <c r="I58" s="127">
        <f t="shared" si="57"/>
        <v>0.3247863247863248</v>
      </c>
      <c r="J58" s="128">
        <f t="shared" si="58"/>
        <v>3.4188034188034191E-2</v>
      </c>
      <c r="K58" s="359">
        <f>'Elevi 2018-2019 DE MASĂ PUBLIC'!H54</f>
        <v>0.50600505689001263</v>
      </c>
      <c r="L58" s="478">
        <f>'Elevi 2018-2019 DE MASĂ PUBLIC'!I54</f>
        <v>0.23198482932996206</v>
      </c>
      <c r="M58" s="479">
        <f>'Elevi 2018-2019 DE MASĂ PUBLIC'!J54</f>
        <v>3.2237673830594185E-2</v>
      </c>
      <c r="N58" s="119">
        <f>'Nr. solicitari DE MASĂ PUBLIC'!J59</f>
        <v>0.90707587382779198</v>
      </c>
      <c r="O58" s="121">
        <f>'Nr. solicitari DE MASĂ PUBLIC'!I59</f>
        <v>0.98245614035087714</v>
      </c>
    </row>
    <row r="59" spans="1:15" s="40" customFormat="1" ht="13.5" thickBot="1" x14ac:dyDescent="0.3">
      <c r="A59" s="148" t="s">
        <v>49</v>
      </c>
      <c r="B59" s="168">
        <f t="shared" si="55"/>
        <v>5260</v>
      </c>
      <c r="C59" s="527">
        <v>2164</v>
      </c>
      <c r="D59" s="528">
        <v>476</v>
      </c>
      <c r="E59" s="528">
        <v>1078</v>
      </c>
      <c r="F59" s="528">
        <v>1542</v>
      </c>
      <c r="G59" s="529">
        <v>504</v>
      </c>
      <c r="H59" s="151">
        <f t="shared" si="56"/>
        <v>0.49809885931558934</v>
      </c>
      <c r="I59" s="152">
        <f t="shared" si="57"/>
        <v>0.29315589353612165</v>
      </c>
      <c r="J59" s="153">
        <f t="shared" si="58"/>
        <v>9.5817490494296581E-2</v>
      </c>
      <c r="K59" s="486">
        <f>'Elevi 2018-2019 DE MASĂ PUBLIC'!H55</f>
        <v>0.42024874536329915</v>
      </c>
      <c r="L59" s="487">
        <f>'Elevi 2018-2019 DE MASĂ PUBLIC'!I55</f>
        <v>0.18503163866463015</v>
      </c>
      <c r="M59" s="488">
        <f>'Elevi 2018-2019 DE MASĂ PUBLIC'!J55</f>
        <v>5.6731398647174337E-2</v>
      </c>
      <c r="N59" s="154">
        <f>'Nr. solicitari DE MASĂ PUBLIC'!J60</f>
        <v>0.96375</v>
      </c>
      <c r="O59" s="157">
        <f>'Nr. solicitari DE MASĂ PUBLIC'!I60</f>
        <v>0.89679715302491103</v>
      </c>
    </row>
    <row r="60" spans="1:15" x14ac:dyDescent="0.2">
      <c r="A60" s="378" t="s">
        <v>85</v>
      </c>
      <c r="B60" s="159"/>
      <c r="C60" s="530"/>
      <c r="D60" s="530"/>
      <c r="E60" s="530"/>
      <c r="F60" s="530"/>
      <c r="G60" s="530"/>
      <c r="H60" s="160"/>
      <c r="I60" s="160"/>
      <c r="J60" s="160"/>
      <c r="K60" s="489"/>
      <c r="L60" s="489"/>
      <c r="M60" s="489"/>
      <c r="N60" s="161"/>
      <c r="O60" s="161"/>
    </row>
    <row r="61" spans="1:15" x14ac:dyDescent="0.2">
      <c r="H61" s="51"/>
      <c r="I61" s="51"/>
      <c r="J61" s="51"/>
      <c r="K61" s="490"/>
      <c r="L61" s="490"/>
      <c r="M61" s="490"/>
    </row>
    <row r="62" spans="1:15" x14ac:dyDescent="0.2">
      <c r="H62" s="51"/>
      <c r="I62" s="51"/>
      <c r="J62" s="51"/>
      <c r="K62" s="490"/>
      <c r="L62" s="490"/>
      <c r="M62" s="490"/>
    </row>
    <row r="63" spans="1:15" x14ac:dyDescent="0.2">
      <c r="H63" s="51"/>
      <c r="I63" s="51"/>
      <c r="J63" s="51"/>
      <c r="K63" s="490"/>
      <c r="L63" s="490"/>
      <c r="M63" s="490"/>
    </row>
    <row r="64" spans="1:15" x14ac:dyDescent="0.2">
      <c r="A64" s="2"/>
      <c r="H64" s="51"/>
      <c r="I64" s="51"/>
      <c r="J64" s="51"/>
      <c r="K64" s="490"/>
      <c r="L64" s="490"/>
      <c r="M64" s="490"/>
      <c r="N64" s="2"/>
      <c r="O64" s="2"/>
    </row>
  </sheetData>
  <protectedRanges>
    <protectedRange sqref="C11:G16 C18:G23 C25:G30 C32:G37 C39:G40 C42:G48 C50:G54 C56:G59" name="Zonă1"/>
  </protectedRanges>
  <mergeCells count="19">
    <mergeCell ref="A6:A8"/>
    <mergeCell ref="B5:G5"/>
    <mergeCell ref="H6:H8"/>
    <mergeCell ref="I6:I8"/>
    <mergeCell ref="J6:J8"/>
    <mergeCell ref="H5:J5"/>
    <mergeCell ref="B6:B8"/>
    <mergeCell ref="C6:G6"/>
    <mergeCell ref="C7:C8"/>
    <mergeCell ref="D7:D8"/>
    <mergeCell ref="E7:E8"/>
    <mergeCell ref="F7:G7"/>
    <mergeCell ref="N5:O5"/>
    <mergeCell ref="K5:M5"/>
    <mergeCell ref="K6:K8"/>
    <mergeCell ref="L6:L8"/>
    <mergeCell ref="M6:M8"/>
    <mergeCell ref="N6:N8"/>
    <mergeCell ref="O6:O8"/>
  </mergeCells>
  <pageMargins left="0.45" right="0.2" top="0.5" bottom="0.25" header="0.3" footer="0.3"/>
  <pageSetup paperSize="8" scale="95" pageOrder="overThenDown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workbookViewId="0">
      <selection activeCell="L16" sqref="L16"/>
    </sheetView>
  </sheetViews>
  <sheetFormatPr defaultRowHeight="15" x14ac:dyDescent="0.25"/>
  <cols>
    <col min="1" max="1" width="21.85546875" customWidth="1"/>
    <col min="2" max="2" width="9.7109375" bestFit="1" customWidth="1"/>
    <col min="8" max="8" width="12" customWidth="1"/>
    <col min="9" max="9" width="11.7109375" customWidth="1"/>
  </cols>
  <sheetData>
    <row r="1" spans="1:10" ht="15.75" thickBot="1" x14ac:dyDescent="0.3">
      <c r="A1" s="414"/>
      <c r="B1" s="417" t="s">
        <v>65</v>
      </c>
      <c r="C1" s="418"/>
      <c r="D1" s="418"/>
      <c r="E1" s="418"/>
      <c r="F1" s="418"/>
      <c r="G1" s="419"/>
      <c r="H1" s="420" t="s">
        <v>66</v>
      </c>
      <c r="I1" s="421"/>
      <c r="J1" s="422"/>
    </row>
    <row r="2" spans="1:10" x14ac:dyDescent="0.25">
      <c r="A2" s="415"/>
      <c r="B2" s="423" t="s">
        <v>54</v>
      </c>
      <c r="C2" s="408" t="s">
        <v>51</v>
      </c>
      <c r="D2" s="409"/>
      <c r="E2" s="409"/>
      <c r="F2" s="409"/>
      <c r="G2" s="426"/>
      <c r="H2" s="393" t="s">
        <v>64</v>
      </c>
      <c r="I2" s="396" t="s">
        <v>55</v>
      </c>
      <c r="J2" s="399" t="s">
        <v>56</v>
      </c>
    </row>
    <row r="3" spans="1:10" x14ac:dyDescent="0.25">
      <c r="A3" s="415"/>
      <c r="B3" s="424"/>
      <c r="C3" s="411" t="s">
        <v>57</v>
      </c>
      <c r="D3" s="412" t="s">
        <v>58</v>
      </c>
      <c r="E3" s="412" t="s">
        <v>59</v>
      </c>
      <c r="F3" s="412" t="s">
        <v>50</v>
      </c>
      <c r="G3" s="413"/>
      <c r="H3" s="394"/>
      <c r="I3" s="397"/>
      <c r="J3" s="400"/>
    </row>
    <row r="4" spans="1:10" ht="51.75" thickBot="1" x14ac:dyDescent="0.3">
      <c r="A4" s="416"/>
      <c r="B4" s="425"/>
      <c r="C4" s="395"/>
      <c r="D4" s="398"/>
      <c r="E4" s="398"/>
      <c r="F4" s="7" t="s">
        <v>53</v>
      </c>
      <c r="G4" s="8" t="s">
        <v>52</v>
      </c>
      <c r="H4" s="395"/>
      <c r="I4" s="398"/>
      <c r="J4" s="401"/>
    </row>
    <row r="5" spans="1:10" x14ac:dyDescent="0.25">
      <c r="A5" s="3" t="s">
        <v>67</v>
      </c>
      <c r="B5" s="9">
        <f>B6+B13+B20+B27+B34+B37+B45+B51</f>
        <v>165487</v>
      </c>
      <c r="C5" s="10">
        <f t="shared" ref="C5:G5" si="0">C6+C13+C20+C27+C34+C37+C45+C51</f>
        <v>70585</v>
      </c>
      <c r="D5" s="11">
        <f t="shared" si="0"/>
        <v>12634</v>
      </c>
      <c r="E5" s="11">
        <f t="shared" si="0"/>
        <v>50648</v>
      </c>
      <c r="F5" s="11">
        <f t="shared" si="0"/>
        <v>31620</v>
      </c>
      <c r="G5" s="24">
        <f t="shared" si="0"/>
        <v>4279</v>
      </c>
      <c r="H5" s="25">
        <f>(E5+F5)/B5</f>
        <v>0.49712666251729742</v>
      </c>
      <c r="I5" s="26">
        <f>F5/B5</f>
        <v>0.1910724105216724</v>
      </c>
      <c r="J5" s="27">
        <f>G5/B5</f>
        <v>2.5857015958957501E-2</v>
      </c>
    </row>
    <row r="6" spans="1:10" x14ac:dyDescent="0.25">
      <c r="A6" s="4" t="s">
        <v>0</v>
      </c>
      <c r="B6" s="12">
        <f>B7+B8+B9+B10+B11+B12</f>
        <v>21492</v>
      </c>
      <c r="C6" s="13">
        <f t="shared" ref="C6:G6" si="1">C7+C8+C9+C10+C11+C12</f>
        <v>9100</v>
      </c>
      <c r="D6" s="14">
        <f t="shared" si="1"/>
        <v>2103</v>
      </c>
      <c r="E6" s="14">
        <f t="shared" si="1"/>
        <v>5449</v>
      </c>
      <c r="F6" s="14">
        <f t="shared" si="1"/>
        <v>4840</v>
      </c>
      <c r="G6" s="15">
        <f t="shared" si="1"/>
        <v>922</v>
      </c>
      <c r="H6" s="16">
        <f t="shared" ref="H6:H55" si="2">(E6+F6)/B6</f>
        <v>0.47873627396240459</v>
      </c>
      <c r="I6" s="17">
        <f t="shared" ref="I6:I55" si="3">F6/B6</f>
        <v>0.2252000744463056</v>
      </c>
      <c r="J6" s="18">
        <f t="shared" ref="J6:J55" si="4">G6/B6</f>
        <v>4.2899683603201191E-2</v>
      </c>
    </row>
    <row r="7" spans="1:10" x14ac:dyDescent="0.25">
      <c r="A7" s="5" t="s">
        <v>1</v>
      </c>
      <c r="B7" s="35">
        <f t="shared" ref="B7:B19" si="5">C7+D7+E7+F7</f>
        <v>4773</v>
      </c>
      <c r="C7" s="308">
        <v>2212</v>
      </c>
      <c r="D7" s="309">
        <v>404</v>
      </c>
      <c r="E7" s="309">
        <v>1142</v>
      </c>
      <c r="F7" s="309">
        <v>1015</v>
      </c>
      <c r="G7" s="310">
        <v>292</v>
      </c>
      <c r="H7" s="16">
        <f t="shared" si="2"/>
        <v>0.45191703331238214</v>
      </c>
      <c r="I7" s="17">
        <f t="shared" si="3"/>
        <v>0.21265451498009638</v>
      </c>
      <c r="J7" s="18">
        <f t="shared" si="4"/>
        <v>6.1177456526293736E-2</v>
      </c>
    </row>
    <row r="8" spans="1:10" x14ac:dyDescent="0.25">
      <c r="A8" s="5" t="s">
        <v>2</v>
      </c>
      <c r="B8" s="35">
        <f t="shared" si="5"/>
        <v>2797</v>
      </c>
      <c r="C8" s="308">
        <v>1027</v>
      </c>
      <c r="D8" s="309">
        <v>250</v>
      </c>
      <c r="E8" s="309">
        <v>863</v>
      </c>
      <c r="F8" s="309">
        <v>657</v>
      </c>
      <c r="G8" s="310">
        <v>0</v>
      </c>
      <c r="H8" s="16">
        <f t="shared" si="2"/>
        <v>0.54343939935645336</v>
      </c>
      <c r="I8" s="17">
        <f t="shared" si="3"/>
        <v>0.23489452985341439</v>
      </c>
      <c r="J8" s="18">
        <f t="shared" si="4"/>
        <v>0</v>
      </c>
    </row>
    <row r="9" spans="1:10" x14ac:dyDescent="0.25">
      <c r="A9" s="5" t="s">
        <v>3</v>
      </c>
      <c r="B9" s="35">
        <f t="shared" si="5"/>
        <v>5066</v>
      </c>
      <c r="C9" s="308">
        <v>2304</v>
      </c>
      <c r="D9" s="309">
        <v>611</v>
      </c>
      <c r="E9" s="309">
        <v>1056</v>
      </c>
      <c r="F9" s="309">
        <v>1095</v>
      </c>
      <c r="G9" s="310">
        <v>367</v>
      </c>
      <c r="H9" s="16">
        <f t="shared" si="2"/>
        <v>0.4245953414923016</v>
      </c>
      <c r="I9" s="17">
        <f t="shared" si="3"/>
        <v>0.21614686142913542</v>
      </c>
      <c r="J9" s="18">
        <f t="shared" si="4"/>
        <v>7.244374259771022E-2</v>
      </c>
    </row>
    <row r="10" spans="1:10" x14ac:dyDescent="0.25">
      <c r="A10" s="5" t="s">
        <v>4</v>
      </c>
      <c r="B10" s="35">
        <f t="shared" si="5"/>
        <v>4071</v>
      </c>
      <c r="C10" s="308">
        <v>1639</v>
      </c>
      <c r="D10" s="309">
        <v>399</v>
      </c>
      <c r="E10" s="309">
        <v>1262</v>
      </c>
      <c r="F10" s="309">
        <v>771</v>
      </c>
      <c r="G10" s="310">
        <v>23</v>
      </c>
      <c r="H10" s="16">
        <f t="shared" si="2"/>
        <v>0.49938590027020391</v>
      </c>
      <c r="I10" s="17">
        <f t="shared" si="3"/>
        <v>0.18938835666912307</v>
      </c>
      <c r="J10" s="18">
        <f t="shared" si="4"/>
        <v>5.6497175141242938E-3</v>
      </c>
    </row>
    <row r="11" spans="1:10" x14ac:dyDescent="0.25">
      <c r="A11" s="5" t="s">
        <v>5</v>
      </c>
      <c r="B11" s="35">
        <f t="shared" si="5"/>
        <v>2788</v>
      </c>
      <c r="C11" s="308">
        <v>1056</v>
      </c>
      <c r="D11" s="309">
        <v>280</v>
      </c>
      <c r="E11" s="309">
        <v>586</v>
      </c>
      <c r="F11" s="309">
        <v>866</v>
      </c>
      <c r="G11" s="310">
        <v>226</v>
      </c>
      <c r="H11" s="16">
        <f t="shared" si="2"/>
        <v>0.52080344332855089</v>
      </c>
      <c r="I11" s="17">
        <f t="shared" si="3"/>
        <v>0.31061692969870874</v>
      </c>
      <c r="J11" s="18">
        <f t="shared" si="4"/>
        <v>8.1061692969870869E-2</v>
      </c>
    </row>
    <row r="12" spans="1:10" x14ac:dyDescent="0.25">
      <c r="A12" s="5" t="s">
        <v>6</v>
      </c>
      <c r="B12" s="35">
        <f t="shared" si="5"/>
        <v>1997</v>
      </c>
      <c r="C12" s="308">
        <v>862</v>
      </c>
      <c r="D12" s="309">
        <v>159</v>
      </c>
      <c r="E12" s="309">
        <v>540</v>
      </c>
      <c r="F12" s="309">
        <v>436</v>
      </c>
      <c r="G12" s="310">
        <v>14</v>
      </c>
      <c r="H12" s="16">
        <f t="shared" si="2"/>
        <v>0.4887330996494742</v>
      </c>
      <c r="I12" s="17">
        <f t="shared" si="3"/>
        <v>0.21832749123685527</v>
      </c>
      <c r="J12" s="18">
        <f t="shared" si="4"/>
        <v>7.0105157736604909E-3</v>
      </c>
    </row>
    <row r="13" spans="1:10" s="33" customFormat="1" x14ac:dyDescent="0.25">
      <c r="A13" s="4" t="s">
        <v>7</v>
      </c>
      <c r="B13" s="12">
        <f>B14+B15+B16+B17+B18+B19</f>
        <v>19603</v>
      </c>
      <c r="C13" s="13">
        <f t="shared" ref="C13:G13" si="6">C14+C15+C16+C17+C18+C19</f>
        <v>7438</v>
      </c>
      <c r="D13" s="14">
        <f t="shared" si="6"/>
        <v>1642</v>
      </c>
      <c r="E13" s="14">
        <f t="shared" si="6"/>
        <v>5558</v>
      </c>
      <c r="F13" s="14">
        <f t="shared" si="6"/>
        <v>4965</v>
      </c>
      <c r="G13" s="22">
        <f t="shared" si="6"/>
        <v>1492</v>
      </c>
      <c r="H13" s="31">
        <f t="shared" si="2"/>
        <v>0.53680559098097225</v>
      </c>
      <c r="I13" s="32">
        <f t="shared" si="3"/>
        <v>0.25327755955721065</v>
      </c>
      <c r="J13" s="23">
        <f t="shared" si="4"/>
        <v>7.6110799367443763E-2</v>
      </c>
    </row>
    <row r="14" spans="1:10" x14ac:dyDescent="0.25">
      <c r="A14" s="5" t="s">
        <v>8</v>
      </c>
      <c r="B14" s="45">
        <f t="shared" si="5"/>
        <v>2817</v>
      </c>
      <c r="C14" s="252">
        <v>1142</v>
      </c>
      <c r="D14" s="253">
        <v>272</v>
      </c>
      <c r="E14" s="253">
        <v>757</v>
      </c>
      <c r="F14" s="253">
        <v>646</v>
      </c>
      <c r="G14" s="254">
        <v>213</v>
      </c>
      <c r="H14" s="16">
        <f t="shared" si="2"/>
        <v>0.49804756833510827</v>
      </c>
      <c r="I14" s="17">
        <f t="shared" si="3"/>
        <v>0.22932197373091942</v>
      </c>
      <c r="J14" s="18">
        <f t="shared" si="4"/>
        <v>7.5612353567625135E-2</v>
      </c>
    </row>
    <row r="15" spans="1:10" x14ac:dyDescent="0.25">
      <c r="A15" s="5" t="s">
        <v>9</v>
      </c>
      <c r="B15" s="45">
        <f t="shared" si="5"/>
        <v>4494</v>
      </c>
      <c r="C15" s="282">
        <v>1823</v>
      </c>
      <c r="D15" s="283">
        <v>248</v>
      </c>
      <c r="E15" s="283">
        <v>1119</v>
      </c>
      <c r="F15" s="283">
        <v>1304</v>
      </c>
      <c r="G15" s="284">
        <v>824</v>
      </c>
      <c r="H15" s="16">
        <f t="shared" si="2"/>
        <v>0.53916332888295504</v>
      </c>
      <c r="I15" s="17">
        <f t="shared" si="3"/>
        <v>0.2901646639964397</v>
      </c>
      <c r="J15" s="18">
        <f t="shared" si="4"/>
        <v>0.1833555852247441</v>
      </c>
    </row>
    <row r="16" spans="1:10" x14ac:dyDescent="0.25">
      <c r="A16" s="5" t="s">
        <v>10</v>
      </c>
      <c r="B16" s="45">
        <f t="shared" si="5"/>
        <v>1625</v>
      </c>
      <c r="C16" s="282">
        <v>663</v>
      </c>
      <c r="D16" s="283">
        <v>176</v>
      </c>
      <c r="E16" s="283">
        <v>253</v>
      </c>
      <c r="F16" s="285">
        <v>533</v>
      </c>
      <c r="G16" s="284">
        <v>98</v>
      </c>
      <c r="H16" s="16">
        <f t="shared" si="2"/>
        <v>0.4836923076923077</v>
      </c>
      <c r="I16" s="17">
        <f t="shared" si="3"/>
        <v>0.32800000000000001</v>
      </c>
      <c r="J16" s="18">
        <f t="shared" si="4"/>
        <v>6.0307692307692305E-2</v>
      </c>
    </row>
    <row r="17" spans="1:10" x14ac:dyDescent="0.25">
      <c r="A17" s="5" t="s">
        <v>11</v>
      </c>
      <c r="B17" s="45">
        <f t="shared" si="5"/>
        <v>2851</v>
      </c>
      <c r="C17" s="282">
        <v>983</v>
      </c>
      <c r="D17" s="283">
        <v>351</v>
      </c>
      <c r="E17" s="283">
        <v>812</v>
      </c>
      <c r="F17" s="283">
        <v>705</v>
      </c>
      <c r="G17" s="284">
        <v>81</v>
      </c>
      <c r="H17" s="16">
        <f t="shared" si="2"/>
        <v>0.53209400210452473</v>
      </c>
      <c r="I17" s="17">
        <f t="shared" si="3"/>
        <v>0.24728165555945283</v>
      </c>
      <c r="J17" s="18">
        <f t="shared" si="4"/>
        <v>2.8411083830235006E-2</v>
      </c>
    </row>
    <row r="18" spans="1:10" x14ac:dyDescent="0.25">
      <c r="A18" s="5" t="s">
        <v>12</v>
      </c>
      <c r="B18" s="45">
        <f t="shared" si="5"/>
        <v>4509</v>
      </c>
      <c r="C18" s="255">
        <v>1721</v>
      </c>
      <c r="D18" s="256">
        <v>367</v>
      </c>
      <c r="E18" s="256">
        <v>1424</v>
      </c>
      <c r="F18" s="256">
        <v>997</v>
      </c>
      <c r="G18" s="257">
        <v>17</v>
      </c>
      <c r="H18" s="16">
        <f t="shared" si="2"/>
        <v>0.53692614770459079</v>
      </c>
      <c r="I18" s="17">
        <f t="shared" si="3"/>
        <v>0.22111332889776003</v>
      </c>
      <c r="J18" s="18">
        <f t="shared" si="4"/>
        <v>3.7702373031714351E-3</v>
      </c>
    </row>
    <row r="19" spans="1:10" x14ac:dyDescent="0.25">
      <c r="A19" s="5" t="s">
        <v>13</v>
      </c>
      <c r="B19" s="45">
        <f t="shared" si="5"/>
        <v>3307</v>
      </c>
      <c r="C19" s="255">
        <v>1106</v>
      </c>
      <c r="D19" s="256">
        <v>228</v>
      </c>
      <c r="E19" s="256">
        <v>1193</v>
      </c>
      <c r="F19" s="256">
        <v>780</v>
      </c>
      <c r="G19" s="257">
        <v>259</v>
      </c>
      <c r="H19" s="16">
        <f t="shared" si="2"/>
        <v>0.59661324463259757</v>
      </c>
      <c r="I19" s="17">
        <f t="shared" si="3"/>
        <v>0.23586332022981554</v>
      </c>
      <c r="J19" s="18">
        <f t="shared" si="4"/>
        <v>7.8318717871182345E-2</v>
      </c>
    </row>
    <row r="20" spans="1:10" s="33" customFormat="1" x14ac:dyDescent="0.25">
      <c r="A20" s="4" t="s">
        <v>14</v>
      </c>
      <c r="B20" s="12">
        <f>B21+B22+B23+B24+B25+B26</f>
        <v>32924</v>
      </c>
      <c r="C20" s="13">
        <f t="shared" ref="C20:G20" si="7">C21+C22+C23+C24+C25+C26</f>
        <v>12194</v>
      </c>
      <c r="D20" s="14">
        <f t="shared" si="7"/>
        <v>2279</v>
      </c>
      <c r="E20" s="14">
        <f t="shared" si="7"/>
        <v>10951</v>
      </c>
      <c r="F20" s="14">
        <f t="shared" si="7"/>
        <v>7500</v>
      </c>
      <c r="G20" s="22">
        <f t="shared" si="7"/>
        <v>195</v>
      </c>
      <c r="H20" s="31">
        <f t="shared" si="2"/>
        <v>0.56041185761146883</v>
      </c>
      <c r="I20" s="32">
        <f t="shared" si="3"/>
        <v>0.22779735147612684</v>
      </c>
      <c r="J20" s="23">
        <f t="shared" si="4"/>
        <v>5.9227311383792981E-3</v>
      </c>
    </row>
    <row r="21" spans="1:10" x14ac:dyDescent="0.25">
      <c r="A21" s="5" t="s">
        <v>15</v>
      </c>
      <c r="B21" s="29">
        <f t="shared" ref="B21:B26" si="8">C21+D21+E21+F21</f>
        <v>5662</v>
      </c>
      <c r="C21" s="342">
        <v>2377</v>
      </c>
      <c r="D21" s="343">
        <v>396</v>
      </c>
      <c r="E21" s="343">
        <v>1547</v>
      </c>
      <c r="F21" s="343">
        <v>1342</v>
      </c>
      <c r="G21" s="344">
        <v>28</v>
      </c>
      <c r="H21" s="16">
        <f t="shared" si="2"/>
        <v>0.5102437301306959</v>
      </c>
      <c r="I21" s="17">
        <f t="shared" si="3"/>
        <v>0.23701872129989404</v>
      </c>
      <c r="J21" s="18">
        <f t="shared" si="4"/>
        <v>4.9452490286117983E-3</v>
      </c>
    </row>
    <row r="22" spans="1:10" x14ac:dyDescent="0.25">
      <c r="A22" s="5" t="s">
        <v>16</v>
      </c>
      <c r="B22" s="29">
        <f t="shared" si="8"/>
        <v>4289</v>
      </c>
      <c r="C22" s="342">
        <v>1846</v>
      </c>
      <c r="D22" s="343">
        <v>290</v>
      </c>
      <c r="E22" s="343">
        <v>1317</v>
      </c>
      <c r="F22" s="343">
        <v>836</v>
      </c>
      <c r="G22" s="344">
        <v>10</v>
      </c>
      <c r="H22" s="16">
        <f t="shared" si="2"/>
        <v>0.50198181394264396</v>
      </c>
      <c r="I22" s="17">
        <f t="shared" si="3"/>
        <v>0.19491723012357193</v>
      </c>
      <c r="J22" s="18">
        <f t="shared" si="4"/>
        <v>2.3315458148752623E-3</v>
      </c>
    </row>
    <row r="23" spans="1:10" x14ac:dyDescent="0.25">
      <c r="A23" s="5" t="s">
        <v>17</v>
      </c>
      <c r="B23" s="29">
        <f t="shared" si="8"/>
        <v>7837</v>
      </c>
      <c r="C23" s="342">
        <v>2447</v>
      </c>
      <c r="D23" s="343">
        <v>527</v>
      </c>
      <c r="E23" s="343">
        <v>2650</v>
      </c>
      <c r="F23" s="343">
        <v>2213</v>
      </c>
      <c r="G23" s="344">
        <v>63</v>
      </c>
      <c r="H23" s="16">
        <f t="shared" si="2"/>
        <v>0.6205180553783336</v>
      </c>
      <c r="I23" s="17">
        <f t="shared" si="3"/>
        <v>0.28237846114584664</v>
      </c>
      <c r="J23" s="18">
        <f t="shared" si="4"/>
        <v>8.0387903534515758E-3</v>
      </c>
    </row>
    <row r="24" spans="1:10" x14ac:dyDescent="0.25">
      <c r="A24" s="5" t="s">
        <v>18</v>
      </c>
      <c r="B24" s="29">
        <f t="shared" si="8"/>
        <v>4497</v>
      </c>
      <c r="C24" s="342">
        <v>1479</v>
      </c>
      <c r="D24" s="343">
        <v>465</v>
      </c>
      <c r="E24" s="343">
        <v>1783</v>
      </c>
      <c r="F24" s="343">
        <v>770</v>
      </c>
      <c r="G24" s="344">
        <v>30</v>
      </c>
      <c r="H24" s="16">
        <f t="shared" si="2"/>
        <v>0.56771180787191466</v>
      </c>
      <c r="I24" s="17">
        <f t="shared" si="3"/>
        <v>0.1712252612853013</v>
      </c>
      <c r="J24" s="18">
        <f t="shared" si="4"/>
        <v>6.6711140760507001E-3</v>
      </c>
    </row>
    <row r="25" spans="1:10" x14ac:dyDescent="0.25">
      <c r="A25" s="5" t="s">
        <v>19</v>
      </c>
      <c r="B25" s="29">
        <f t="shared" si="8"/>
        <v>6646</v>
      </c>
      <c r="C25" s="342">
        <v>2574</v>
      </c>
      <c r="D25" s="343">
        <v>315</v>
      </c>
      <c r="E25" s="343">
        <v>2422</v>
      </c>
      <c r="F25" s="343">
        <v>1335</v>
      </c>
      <c r="G25" s="344">
        <v>51</v>
      </c>
      <c r="H25" s="16">
        <f t="shared" si="2"/>
        <v>0.56530243755642495</v>
      </c>
      <c r="I25" s="17">
        <f t="shared" si="3"/>
        <v>0.20087270538669877</v>
      </c>
      <c r="J25" s="18">
        <f t="shared" si="4"/>
        <v>7.6737887451098401E-3</v>
      </c>
    </row>
    <row r="26" spans="1:10" x14ac:dyDescent="0.25">
      <c r="A26" s="5" t="s">
        <v>20</v>
      </c>
      <c r="B26" s="29">
        <f t="shared" si="8"/>
        <v>3993</v>
      </c>
      <c r="C26" s="342">
        <v>1471</v>
      </c>
      <c r="D26" s="343">
        <v>286</v>
      </c>
      <c r="E26" s="343">
        <v>1232</v>
      </c>
      <c r="F26" s="343">
        <v>1004</v>
      </c>
      <c r="G26" s="344">
        <v>13</v>
      </c>
      <c r="H26" s="16">
        <f t="shared" si="2"/>
        <v>0.55997996493864266</v>
      </c>
      <c r="I26" s="17">
        <f t="shared" si="3"/>
        <v>0.25144002003506138</v>
      </c>
      <c r="J26" s="18">
        <f t="shared" si="4"/>
        <v>3.2556974705735034E-3</v>
      </c>
    </row>
    <row r="27" spans="1:10" s="33" customFormat="1" x14ac:dyDescent="0.25">
      <c r="A27" s="4" t="s">
        <v>21</v>
      </c>
      <c r="B27" s="12">
        <f>B28+B29+B30+B31+B32+B33</f>
        <v>21027</v>
      </c>
      <c r="C27" s="13">
        <f t="shared" ref="C27:G27" si="9">C28+C29+C30+C31+C32+C33</f>
        <v>8195</v>
      </c>
      <c r="D27" s="14">
        <f t="shared" si="9"/>
        <v>1621</v>
      </c>
      <c r="E27" s="14">
        <f t="shared" si="9"/>
        <v>7140</v>
      </c>
      <c r="F27" s="14">
        <f t="shared" si="9"/>
        <v>4071</v>
      </c>
      <c r="G27" s="22">
        <f t="shared" si="9"/>
        <v>198</v>
      </c>
      <c r="H27" s="31">
        <f t="shared" si="2"/>
        <v>0.53317163646739907</v>
      </c>
      <c r="I27" s="32">
        <f t="shared" si="3"/>
        <v>0.19360821800542161</v>
      </c>
      <c r="J27" s="23">
        <f t="shared" si="4"/>
        <v>9.416464545584249E-3</v>
      </c>
    </row>
    <row r="28" spans="1:10" x14ac:dyDescent="0.25">
      <c r="A28" s="5" t="s">
        <v>22</v>
      </c>
      <c r="B28" s="29">
        <f t="shared" ref="B28:B36" si="10">C28+D28+E28+F28</f>
        <v>2524</v>
      </c>
      <c r="C28" s="181">
        <v>1014</v>
      </c>
      <c r="D28" s="182">
        <v>259</v>
      </c>
      <c r="E28" s="182">
        <v>559</v>
      </c>
      <c r="F28" s="182">
        <v>692</v>
      </c>
      <c r="G28" s="183">
        <v>20</v>
      </c>
      <c r="H28" s="16">
        <f t="shared" si="2"/>
        <v>0.49564183835182252</v>
      </c>
      <c r="I28" s="17">
        <f t="shared" si="3"/>
        <v>0.27416798732171155</v>
      </c>
      <c r="J28" s="18">
        <f t="shared" si="4"/>
        <v>7.9239302694136295E-3</v>
      </c>
    </row>
    <row r="29" spans="1:10" x14ac:dyDescent="0.25">
      <c r="A29" s="5" t="s">
        <v>23</v>
      </c>
      <c r="B29" s="29">
        <f t="shared" si="10"/>
        <v>3711</v>
      </c>
      <c r="C29" s="181">
        <v>1501</v>
      </c>
      <c r="D29" s="182">
        <v>364</v>
      </c>
      <c r="E29" s="182">
        <v>1070</v>
      </c>
      <c r="F29" s="182">
        <v>776</v>
      </c>
      <c r="G29" s="183">
        <v>84</v>
      </c>
      <c r="H29" s="16">
        <f t="shared" si="2"/>
        <v>0.49744004311506335</v>
      </c>
      <c r="I29" s="17">
        <f t="shared" si="3"/>
        <v>0.20910805712745892</v>
      </c>
      <c r="J29" s="18">
        <f t="shared" si="4"/>
        <v>2.2635408245755859E-2</v>
      </c>
    </row>
    <row r="30" spans="1:10" x14ac:dyDescent="0.25">
      <c r="A30" s="5" t="s">
        <v>24</v>
      </c>
      <c r="B30" s="29">
        <f t="shared" si="10"/>
        <v>5906</v>
      </c>
      <c r="C30" s="181">
        <v>2252</v>
      </c>
      <c r="D30" s="182">
        <v>403</v>
      </c>
      <c r="E30" s="182">
        <v>2179</v>
      </c>
      <c r="F30" s="182">
        <v>1072</v>
      </c>
      <c r="G30" s="183">
        <v>29</v>
      </c>
      <c r="H30" s="16">
        <f t="shared" si="2"/>
        <v>0.55045716220792418</v>
      </c>
      <c r="I30" s="17">
        <f t="shared" si="3"/>
        <v>0.18151032847951237</v>
      </c>
      <c r="J30" s="18">
        <f t="shared" si="4"/>
        <v>4.9102607517778531E-3</v>
      </c>
    </row>
    <row r="31" spans="1:10" x14ac:dyDescent="0.25">
      <c r="A31" s="28" t="s">
        <v>25</v>
      </c>
      <c r="B31" s="29">
        <f t="shared" si="10"/>
        <v>4512</v>
      </c>
      <c r="C31" s="184">
        <v>1767</v>
      </c>
      <c r="D31" s="185">
        <v>239</v>
      </c>
      <c r="E31" s="185">
        <v>1650</v>
      </c>
      <c r="F31" s="185">
        <v>856</v>
      </c>
      <c r="G31" s="186">
        <v>0</v>
      </c>
      <c r="H31" s="49">
        <f t="shared" si="2"/>
        <v>0.55540780141843971</v>
      </c>
      <c r="I31" s="50">
        <f t="shared" si="3"/>
        <v>0.18971631205673758</v>
      </c>
      <c r="J31" s="30">
        <f t="shared" si="4"/>
        <v>0</v>
      </c>
    </row>
    <row r="32" spans="1:10" x14ac:dyDescent="0.25">
      <c r="A32" s="5" t="s">
        <v>26</v>
      </c>
      <c r="B32" s="29">
        <f t="shared" si="10"/>
        <v>1592</v>
      </c>
      <c r="C32" s="181">
        <v>585</v>
      </c>
      <c r="D32" s="182">
        <v>133</v>
      </c>
      <c r="E32" s="182">
        <v>523</v>
      </c>
      <c r="F32" s="182">
        <v>351</v>
      </c>
      <c r="G32" s="183">
        <v>65</v>
      </c>
      <c r="H32" s="16">
        <f t="shared" si="2"/>
        <v>0.54899497487437188</v>
      </c>
      <c r="I32" s="17">
        <f t="shared" si="3"/>
        <v>0.22047738693467336</v>
      </c>
      <c r="J32" s="18">
        <f t="shared" si="4"/>
        <v>4.0829145728643219E-2</v>
      </c>
    </row>
    <row r="33" spans="1:10" x14ac:dyDescent="0.25">
      <c r="A33" s="5" t="s">
        <v>27</v>
      </c>
      <c r="B33" s="29">
        <f t="shared" si="10"/>
        <v>2782</v>
      </c>
      <c r="C33" s="181">
        <v>1076</v>
      </c>
      <c r="D33" s="182">
        <v>223</v>
      </c>
      <c r="E33" s="182">
        <v>1159</v>
      </c>
      <c r="F33" s="182">
        <v>324</v>
      </c>
      <c r="G33" s="183">
        <v>0</v>
      </c>
      <c r="H33" s="16">
        <f t="shared" si="2"/>
        <v>0.53306973400431346</v>
      </c>
      <c r="I33" s="17">
        <f t="shared" si="3"/>
        <v>0.11646297627606039</v>
      </c>
      <c r="J33" s="18">
        <f t="shared" si="4"/>
        <v>0</v>
      </c>
    </row>
    <row r="34" spans="1:10" s="33" customFormat="1" x14ac:dyDescent="0.25">
      <c r="A34" s="4" t="s">
        <v>28</v>
      </c>
      <c r="B34" s="12">
        <f>B35+B36</f>
        <v>17529</v>
      </c>
      <c r="C34" s="13">
        <f t="shared" ref="C34:G34" si="11">C35+C36</f>
        <v>9878</v>
      </c>
      <c r="D34" s="14">
        <f t="shared" si="11"/>
        <v>1584</v>
      </c>
      <c r="E34" s="14">
        <f t="shared" si="11"/>
        <v>5074</v>
      </c>
      <c r="F34" s="14">
        <f t="shared" si="11"/>
        <v>993</v>
      </c>
      <c r="G34" s="22">
        <f t="shared" si="11"/>
        <v>253</v>
      </c>
      <c r="H34" s="31">
        <f t="shared" si="2"/>
        <v>0.34611215699697645</v>
      </c>
      <c r="I34" s="32">
        <f t="shared" si="3"/>
        <v>5.6648981687489303E-2</v>
      </c>
      <c r="J34" s="23">
        <f t="shared" si="4"/>
        <v>1.4433224941525472E-2</v>
      </c>
    </row>
    <row r="35" spans="1:10" x14ac:dyDescent="0.25">
      <c r="A35" s="5" t="s">
        <v>29</v>
      </c>
      <c r="B35" s="45">
        <f t="shared" si="10"/>
        <v>1430</v>
      </c>
      <c r="C35" s="227">
        <v>555</v>
      </c>
      <c r="D35" s="228">
        <v>162</v>
      </c>
      <c r="E35" s="228">
        <v>526</v>
      </c>
      <c r="F35" s="228">
        <v>187</v>
      </c>
      <c r="G35" s="229">
        <v>0</v>
      </c>
      <c r="H35" s="16">
        <f t="shared" si="2"/>
        <v>0.49860139860139863</v>
      </c>
      <c r="I35" s="17">
        <f t="shared" si="3"/>
        <v>0.13076923076923078</v>
      </c>
      <c r="J35" s="18">
        <f t="shared" si="4"/>
        <v>0</v>
      </c>
    </row>
    <row r="36" spans="1:10" x14ac:dyDescent="0.25">
      <c r="A36" s="5" t="s">
        <v>30</v>
      </c>
      <c r="B36" s="45">
        <f t="shared" si="10"/>
        <v>16099</v>
      </c>
      <c r="C36" s="223">
        <v>9323</v>
      </c>
      <c r="D36" s="224">
        <v>1422</v>
      </c>
      <c r="E36" s="224">
        <v>4548</v>
      </c>
      <c r="F36" s="226">
        <v>806</v>
      </c>
      <c r="G36" s="225">
        <v>253</v>
      </c>
      <c r="H36" s="16">
        <f>(E36+F36)/B36</f>
        <v>0.33256724020125472</v>
      </c>
      <c r="I36" s="17">
        <f t="shared" si="3"/>
        <v>5.0065221442325614E-2</v>
      </c>
      <c r="J36" s="18">
        <f t="shared" si="4"/>
        <v>1.5715261817504194E-2</v>
      </c>
    </row>
    <row r="37" spans="1:10" s="33" customFormat="1" x14ac:dyDescent="0.25">
      <c r="A37" s="4" t="s">
        <v>31</v>
      </c>
      <c r="B37" s="12">
        <f>B38+B39+B40+B41+B42+B43+B44</f>
        <v>23412</v>
      </c>
      <c r="C37" s="13">
        <f t="shared" ref="C37:G37" si="12">C38+C39+C40+C41+C42+C43+C44</f>
        <v>10503</v>
      </c>
      <c r="D37" s="14">
        <f t="shared" si="12"/>
        <v>1332</v>
      </c>
      <c r="E37" s="14">
        <f t="shared" si="12"/>
        <v>7618</v>
      </c>
      <c r="F37" s="14">
        <f t="shared" si="12"/>
        <v>3959</v>
      </c>
      <c r="G37" s="22">
        <f t="shared" si="12"/>
        <v>355</v>
      </c>
      <c r="H37" s="31">
        <f t="shared" si="2"/>
        <v>0.49449000512557661</v>
      </c>
      <c r="I37" s="32">
        <f t="shared" si="3"/>
        <v>0.1691013155646677</v>
      </c>
      <c r="J37" s="23">
        <f t="shared" si="4"/>
        <v>1.5163164189304631E-2</v>
      </c>
    </row>
    <row r="38" spans="1:10" x14ac:dyDescent="0.25">
      <c r="A38" s="5" t="s">
        <v>32</v>
      </c>
      <c r="B38" s="45">
        <f t="shared" ref="B38:B44" si="13">C38+D38+E38+F38</f>
        <v>5202</v>
      </c>
      <c r="C38" s="342">
        <v>2262</v>
      </c>
      <c r="D38" s="343">
        <v>431</v>
      </c>
      <c r="E38" s="343">
        <v>1741</v>
      </c>
      <c r="F38" s="343">
        <v>768</v>
      </c>
      <c r="G38" s="344">
        <v>60</v>
      </c>
      <c r="H38" s="16">
        <f t="shared" si="2"/>
        <v>0.48231449442522106</v>
      </c>
      <c r="I38" s="17">
        <f t="shared" si="3"/>
        <v>0.14763552479815456</v>
      </c>
      <c r="J38" s="18">
        <f t="shared" si="4"/>
        <v>1.1534025374855825E-2</v>
      </c>
    </row>
    <row r="39" spans="1:10" x14ac:dyDescent="0.25">
      <c r="A39" s="5" t="s">
        <v>33</v>
      </c>
      <c r="B39" s="45">
        <f t="shared" si="13"/>
        <v>2112</v>
      </c>
      <c r="C39" s="342">
        <v>865</v>
      </c>
      <c r="D39" s="343">
        <v>90</v>
      </c>
      <c r="E39" s="343">
        <v>649</v>
      </c>
      <c r="F39" s="343">
        <v>508</v>
      </c>
      <c r="G39" s="344">
        <v>0</v>
      </c>
      <c r="H39" s="16">
        <f t="shared" si="2"/>
        <v>0.54782196969696972</v>
      </c>
      <c r="I39" s="17">
        <f t="shared" si="3"/>
        <v>0.24053030303030304</v>
      </c>
      <c r="J39" s="18">
        <f t="shared" si="4"/>
        <v>0</v>
      </c>
    </row>
    <row r="40" spans="1:10" x14ac:dyDescent="0.25">
      <c r="A40" s="5" t="s">
        <v>34</v>
      </c>
      <c r="B40" s="45">
        <f t="shared" si="13"/>
        <v>4054</v>
      </c>
      <c r="C40" s="342">
        <v>1889</v>
      </c>
      <c r="D40" s="343">
        <v>313</v>
      </c>
      <c r="E40" s="343">
        <v>1097</v>
      </c>
      <c r="F40" s="343">
        <v>755</v>
      </c>
      <c r="G40" s="344">
        <v>83</v>
      </c>
      <c r="H40" s="16">
        <f t="shared" si="2"/>
        <v>0.45683275777010363</v>
      </c>
      <c r="I40" s="17">
        <f t="shared" si="3"/>
        <v>0.18623581647755302</v>
      </c>
      <c r="J40" s="18">
        <f t="shared" si="4"/>
        <v>2.0473606314750863E-2</v>
      </c>
    </row>
    <row r="41" spans="1:10" x14ac:dyDescent="0.25">
      <c r="A41" s="5" t="s">
        <v>35</v>
      </c>
      <c r="B41" s="45">
        <f t="shared" si="13"/>
        <v>1513</v>
      </c>
      <c r="C41" s="342">
        <v>752</v>
      </c>
      <c r="D41" s="343">
        <v>41</v>
      </c>
      <c r="E41" s="343">
        <v>508</v>
      </c>
      <c r="F41" s="343">
        <v>212</v>
      </c>
      <c r="G41" s="344">
        <v>0</v>
      </c>
      <c r="H41" s="16">
        <f t="shared" si="2"/>
        <v>0.47587574355584933</v>
      </c>
      <c r="I41" s="17">
        <f t="shared" si="3"/>
        <v>0.14011896893588896</v>
      </c>
      <c r="J41" s="18">
        <f t="shared" si="4"/>
        <v>0</v>
      </c>
    </row>
    <row r="42" spans="1:10" x14ac:dyDescent="0.25">
      <c r="A42" s="5" t="s">
        <v>36</v>
      </c>
      <c r="B42" s="45">
        <f t="shared" si="13"/>
        <v>2136</v>
      </c>
      <c r="C42" s="342">
        <v>968</v>
      </c>
      <c r="D42" s="343">
        <v>133</v>
      </c>
      <c r="E42" s="343">
        <v>645</v>
      </c>
      <c r="F42" s="343">
        <v>390</v>
      </c>
      <c r="G42" s="344">
        <v>0</v>
      </c>
      <c r="H42" s="16">
        <f t="shared" si="2"/>
        <v>0.4845505617977528</v>
      </c>
      <c r="I42" s="17">
        <f t="shared" si="3"/>
        <v>0.18258426966292135</v>
      </c>
      <c r="J42" s="18">
        <f t="shared" si="4"/>
        <v>0</v>
      </c>
    </row>
    <row r="43" spans="1:10" x14ac:dyDescent="0.25">
      <c r="A43" s="5" t="s">
        <v>37</v>
      </c>
      <c r="B43" s="45">
        <f t="shared" si="13"/>
        <v>5951</v>
      </c>
      <c r="C43" s="342">
        <v>2356</v>
      </c>
      <c r="D43" s="343">
        <v>199</v>
      </c>
      <c r="E43" s="343">
        <v>2327</v>
      </c>
      <c r="F43" s="343">
        <v>1069</v>
      </c>
      <c r="G43" s="344">
        <v>189</v>
      </c>
      <c r="H43" s="16">
        <f t="shared" si="2"/>
        <v>0.57066039321122497</v>
      </c>
      <c r="I43" s="17">
        <f t="shared" si="3"/>
        <v>0.17963367501260291</v>
      </c>
      <c r="J43" s="18">
        <f t="shared" si="4"/>
        <v>3.1759368173416236E-2</v>
      </c>
    </row>
    <row r="44" spans="1:10" x14ac:dyDescent="0.25">
      <c r="A44" s="5" t="s">
        <v>38</v>
      </c>
      <c r="B44" s="45">
        <f t="shared" si="13"/>
        <v>2444</v>
      </c>
      <c r="C44" s="342">
        <v>1411</v>
      </c>
      <c r="D44" s="343">
        <v>125</v>
      </c>
      <c r="E44" s="343">
        <v>651</v>
      </c>
      <c r="F44" s="343">
        <v>257</v>
      </c>
      <c r="G44" s="344">
        <v>23</v>
      </c>
      <c r="H44" s="16">
        <f t="shared" si="2"/>
        <v>0.37152209492635024</v>
      </c>
      <c r="I44" s="17">
        <f t="shared" si="3"/>
        <v>0.10515548281505728</v>
      </c>
      <c r="J44" s="18">
        <f t="shared" si="4"/>
        <v>9.4108019639934527E-3</v>
      </c>
    </row>
    <row r="45" spans="1:10" s="33" customFormat="1" x14ac:dyDescent="0.25">
      <c r="A45" s="4" t="s">
        <v>39</v>
      </c>
      <c r="B45" s="12">
        <f>B46+B47+B48+B49+B50</f>
        <v>16303</v>
      </c>
      <c r="C45" s="13">
        <f t="shared" ref="C45:G45" si="14">C46+C47+C48+C49+C50</f>
        <v>7328</v>
      </c>
      <c r="D45" s="14">
        <f t="shared" si="14"/>
        <v>1030</v>
      </c>
      <c r="E45" s="14">
        <f t="shared" si="14"/>
        <v>5152</v>
      </c>
      <c r="F45" s="14">
        <f t="shared" si="14"/>
        <v>2793</v>
      </c>
      <c r="G45" s="22">
        <f t="shared" si="14"/>
        <v>375</v>
      </c>
      <c r="H45" s="31">
        <f t="shared" si="2"/>
        <v>0.48733361957921856</v>
      </c>
      <c r="I45" s="32">
        <f t="shared" si="3"/>
        <v>0.17131816230141692</v>
      </c>
      <c r="J45" s="23">
        <f t="shared" si="4"/>
        <v>2.3001901490523217E-2</v>
      </c>
    </row>
    <row r="46" spans="1:10" x14ac:dyDescent="0.25">
      <c r="A46" s="5" t="s">
        <v>40</v>
      </c>
      <c r="B46" s="45">
        <f t="shared" ref="B46:B50" si="15">C46+D46+E46+F46</f>
        <v>4862</v>
      </c>
      <c r="C46" s="342">
        <v>2227</v>
      </c>
      <c r="D46" s="343">
        <v>347</v>
      </c>
      <c r="E46" s="343">
        <v>1439</v>
      </c>
      <c r="F46" s="343">
        <v>849</v>
      </c>
      <c r="G46" s="344">
        <v>30</v>
      </c>
      <c r="H46" s="16">
        <f t="shared" si="2"/>
        <v>0.47058823529411764</v>
      </c>
      <c r="I46" s="17">
        <f t="shared" si="3"/>
        <v>0.17461949814890992</v>
      </c>
      <c r="J46" s="18">
        <f t="shared" si="4"/>
        <v>6.1703002879473466E-3</v>
      </c>
    </row>
    <row r="47" spans="1:10" x14ac:dyDescent="0.25">
      <c r="A47" s="5" t="s">
        <v>41</v>
      </c>
      <c r="B47" s="45">
        <f t="shared" si="15"/>
        <v>3148</v>
      </c>
      <c r="C47" s="342">
        <v>1324</v>
      </c>
      <c r="D47" s="343">
        <v>243</v>
      </c>
      <c r="E47" s="343">
        <v>1065</v>
      </c>
      <c r="F47" s="343">
        <v>516</v>
      </c>
      <c r="G47" s="344">
        <v>111</v>
      </c>
      <c r="H47" s="16">
        <f t="shared" si="2"/>
        <v>0.50222363405336723</v>
      </c>
      <c r="I47" s="17">
        <f t="shared" si="3"/>
        <v>0.16391359593392629</v>
      </c>
      <c r="J47" s="18">
        <f t="shared" si="4"/>
        <v>3.5260482846251585E-2</v>
      </c>
    </row>
    <row r="48" spans="1:10" x14ac:dyDescent="0.25">
      <c r="A48" s="5" t="s">
        <v>42</v>
      </c>
      <c r="B48" s="45">
        <f t="shared" si="15"/>
        <v>2001</v>
      </c>
      <c r="C48" s="342">
        <v>909</v>
      </c>
      <c r="D48" s="343">
        <v>164</v>
      </c>
      <c r="E48" s="343">
        <v>627</v>
      </c>
      <c r="F48" s="343">
        <v>301</v>
      </c>
      <c r="G48" s="344">
        <v>39</v>
      </c>
      <c r="H48" s="16">
        <f t="shared" si="2"/>
        <v>0.46376811594202899</v>
      </c>
      <c r="I48" s="17">
        <f t="shared" si="3"/>
        <v>0.1504247876061969</v>
      </c>
      <c r="J48" s="18">
        <f t="shared" si="4"/>
        <v>1.9490254872563718E-2</v>
      </c>
    </row>
    <row r="49" spans="1:10" x14ac:dyDescent="0.25">
      <c r="A49" s="5" t="s">
        <v>43</v>
      </c>
      <c r="B49" s="45">
        <f t="shared" si="15"/>
        <v>3297</v>
      </c>
      <c r="C49" s="342">
        <v>1576</v>
      </c>
      <c r="D49" s="343">
        <v>112</v>
      </c>
      <c r="E49" s="343">
        <v>959</v>
      </c>
      <c r="F49" s="343">
        <v>650</v>
      </c>
      <c r="G49" s="344">
        <v>103</v>
      </c>
      <c r="H49" s="16">
        <f t="shared" si="2"/>
        <v>0.48801941158629059</v>
      </c>
      <c r="I49" s="17">
        <f t="shared" si="3"/>
        <v>0.19714892326357294</v>
      </c>
      <c r="J49" s="18">
        <f t="shared" si="4"/>
        <v>3.1240521686381559E-2</v>
      </c>
    </row>
    <row r="50" spans="1:10" x14ac:dyDescent="0.25">
      <c r="A50" s="5" t="s">
        <v>44</v>
      </c>
      <c r="B50" s="45">
        <f t="shared" si="15"/>
        <v>2995</v>
      </c>
      <c r="C50" s="342">
        <v>1292</v>
      </c>
      <c r="D50" s="343">
        <v>164</v>
      </c>
      <c r="E50" s="343">
        <v>1062</v>
      </c>
      <c r="F50" s="343">
        <v>477</v>
      </c>
      <c r="G50" s="344">
        <v>92</v>
      </c>
      <c r="H50" s="16">
        <f t="shared" si="2"/>
        <v>0.51385642737896498</v>
      </c>
      <c r="I50" s="17">
        <f t="shared" si="3"/>
        <v>0.15926544240400667</v>
      </c>
      <c r="J50" s="18">
        <f t="shared" si="4"/>
        <v>3.0717863105175294E-2</v>
      </c>
    </row>
    <row r="51" spans="1:10" s="33" customFormat="1" x14ac:dyDescent="0.25">
      <c r="A51" s="4" t="s">
        <v>45</v>
      </c>
      <c r="B51" s="12">
        <f>B52+B53+B54+B55</f>
        <v>13197</v>
      </c>
      <c r="C51" s="13">
        <f t="shared" ref="C51:G51" si="16">C52+C53+C54+C55</f>
        <v>5949</v>
      </c>
      <c r="D51" s="14">
        <f t="shared" si="16"/>
        <v>1043</v>
      </c>
      <c r="E51" s="14">
        <f t="shared" si="16"/>
        <v>3706</v>
      </c>
      <c r="F51" s="14">
        <f t="shared" si="16"/>
        <v>2499</v>
      </c>
      <c r="G51" s="22">
        <f t="shared" si="16"/>
        <v>489</v>
      </c>
      <c r="H51" s="31">
        <f t="shared" si="2"/>
        <v>0.47018261726149885</v>
      </c>
      <c r="I51" s="32">
        <f t="shared" si="3"/>
        <v>0.18936121845874063</v>
      </c>
      <c r="J51" s="23">
        <f t="shared" si="4"/>
        <v>3.705387588088202E-2</v>
      </c>
    </row>
    <row r="52" spans="1:10" x14ac:dyDescent="0.25">
      <c r="A52" s="5" t="s">
        <v>46</v>
      </c>
      <c r="B52" s="39">
        <f t="shared" ref="B52:B55" si="17">C52+D52+E52+F52</f>
        <v>3254</v>
      </c>
      <c r="C52" s="342">
        <v>1404</v>
      </c>
      <c r="D52" s="343">
        <v>304</v>
      </c>
      <c r="E52" s="343">
        <v>1125</v>
      </c>
      <c r="F52" s="343">
        <v>421</v>
      </c>
      <c r="G52" s="344">
        <v>0</v>
      </c>
      <c r="H52" s="16">
        <f t="shared" si="2"/>
        <v>0.47510755992624465</v>
      </c>
      <c r="I52" s="17">
        <f t="shared" si="3"/>
        <v>0.12937922556853104</v>
      </c>
      <c r="J52" s="18">
        <f t="shared" si="4"/>
        <v>0</v>
      </c>
    </row>
    <row r="53" spans="1:10" x14ac:dyDescent="0.25">
      <c r="A53" s="5" t="s">
        <v>47</v>
      </c>
      <c r="B53" s="39">
        <f t="shared" si="17"/>
        <v>2196</v>
      </c>
      <c r="C53" s="342">
        <v>958</v>
      </c>
      <c r="D53" s="343">
        <v>106</v>
      </c>
      <c r="E53" s="343">
        <v>636</v>
      </c>
      <c r="F53" s="343">
        <v>496</v>
      </c>
      <c r="G53" s="344">
        <v>127</v>
      </c>
      <c r="H53" s="16">
        <f t="shared" si="2"/>
        <v>0.51548269581056472</v>
      </c>
      <c r="I53" s="17">
        <f t="shared" si="3"/>
        <v>0.22586520947176686</v>
      </c>
      <c r="J53" s="18">
        <f t="shared" si="4"/>
        <v>5.7832422586520944E-2</v>
      </c>
    </row>
    <row r="54" spans="1:10" x14ac:dyDescent="0.25">
      <c r="A54" s="5" t="s">
        <v>48</v>
      </c>
      <c r="B54" s="39">
        <f t="shared" si="17"/>
        <v>3164</v>
      </c>
      <c r="C54" s="342">
        <v>1353</v>
      </c>
      <c r="D54" s="343">
        <v>210</v>
      </c>
      <c r="E54" s="343">
        <v>867</v>
      </c>
      <c r="F54" s="343">
        <v>734</v>
      </c>
      <c r="G54" s="344">
        <v>102</v>
      </c>
      <c r="H54" s="16">
        <f t="shared" si="2"/>
        <v>0.50600505689001263</v>
      </c>
      <c r="I54" s="17">
        <f t="shared" si="3"/>
        <v>0.23198482932996206</v>
      </c>
      <c r="J54" s="18">
        <f t="shared" si="4"/>
        <v>3.2237673830594185E-2</v>
      </c>
    </row>
    <row r="55" spans="1:10" ht="15.75" thickBot="1" x14ac:dyDescent="0.3">
      <c r="A55" s="6" t="s">
        <v>49</v>
      </c>
      <c r="B55" s="53">
        <f t="shared" si="17"/>
        <v>4583</v>
      </c>
      <c r="C55" s="353">
        <v>2234</v>
      </c>
      <c r="D55" s="354">
        <v>423</v>
      </c>
      <c r="E55" s="354">
        <v>1078</v>
      </c>
      <c r="F55" s="354">
        <v>848</v>
      </c>
      <c r="G55" s="355">
        <v>260</v>
      </c>
      <c r="H55" s="19">
        <f t="shared" si="2"/>
        <v>0.42024874536329915</v>
      </c>
      <c r="I55" s="20">
        <f t="shared" si="3"/>
        <v>0.18503163866463015</v>
      </c>
      <c r="J55" s="21">
        <f t="shared" si="4"/>
        <v>5.6731398647174337E-2</v>
      </c>
    </row>
  </sheetData>
  <sheetProtection password="D643" sheet="1" objects="1" scenarios="1"/>
  <protectedRanges>
    <protectedRange sqref="C7:G12 C14:G19 C21:G26 C28:G33 C35:G36 C38:G44 C46:G50 C52:G55" name="Zonă1"/>
  </protectedRanges>
  <mergeCells count="12">
    <mergeCell ref="E3:E4"/>
    <mergeCell ref="F3:G3"/>
    <mergeCell ref="A1:A4"/>
    <mergeCell ref="B1:G1"/>
    <mergeCell ref="H1:J1"/>
    <mergeCell ref="B2:B4"/>
    <mergeCell ref="C2:G2"/>
    <mergeCell ref="H2:H4"/>
    <mergeCell ref="I2:I4"/>
    <mergeCell ref="J2:J4"/>
    <mergeCell ref="C3:C4"/>
    <mergeCell ref="D3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opLeftCell="A10" workbookViewId="0">
      <selection activeCell="J18" sqref="J18"/>
    </sheetView>
  </sheetViews>
  <sheetFormatPr defaultRowHeight="12.75" x14ac:dyDescent="0.2"/>
  <cols>
    <col min="1" max="1" width="22.140625" style="78" customWidth="1"/>
    <col min="2" max="2" width="9.5703125" style="78" bestFit="1" customWidth="1"/>
    <col min="3" max="3" width="9.28515625" style="78" bestFit="1" customWidth="1"/>
    <col min="4" max="4" width="10.28515625" style="78" bestFit="1" customWidth="1"/>
    <col min="5" max="5" width="9.5703125" style="78" bestFit="1" customWidth="1"/>
    <col min="6" max="6" width="9.140625" style="78"/>
    <col min="7" max="7" width="10.7109375" style="91" bestFit="1" customWidth="1"/>
    <col min="8" max="8" width="9.5703125" style="91" bestFit="1" customWidth="1"/>
    <col min="9" max="9" width="9.28515625" style="79" bestFit="1" customWidth="1"/>
    <col min="10" max="10" width="10.28515625" style="78" bestFit="1" customWidth="1"/>
    <col min="11" max="11" width="15" style="78" customWidth="1"/>
    <col min="12" max="16384" width="9.140625" style="78"/>
  </cols>
  <sheetData>
    <row r="1" spans="1:17" s="64" customFormat="1" x14ac:dyDescent="0.2">
      <c r="A1" s="74"/>
      <c r="G1" s="89"/>
      <c r="H1" s="89"/>
      <c r="I1" s="63"/>
      <c r="M1" s="66"/>
      <c r="N1" s="66"/>
      <c r="O1" s="66"/>
      <c r="P1" s="65"/>
      <c r="Q1" s="65"/>
    </row>
    <row r="2" spans="1:17" s="64" customFormat="1" x14ac:dyDescent="0.2">
      <c r="G2" s="89"/>
      <c r="H2" s="89"/>
      <c r="I2" s="63"/>
      <c r="M2" s="66"/>
      <c r="N2" s="66"/>
      <c r="O2" s="66"/>
      <c r="P2" s="65"/>
      <c r="Q2" s="65"/>
    </row>
    <row r="3" spans="1:17" s="64" customFormat="1" ht="30.75" customHeight="1" x14ac:dyDescent="0.25">
      <c r="A3" s="433" t="s">
        <v>68</v>
      </c>
      <c r="B3" s="434"/>
      <c r="C3" s="434"/>
      <c r="D3" s="434"/>
      <c r="E3" s="434"/>
      <c r="F3" s="434"/>
      <c r="G3" s="434"/>
      <c r="H3" s="434"/>
      <c r="I3" s="434"/>
      <c r="J3" s="434"/>
      <c r="M3" s="66"/>
      <c r="N3" s="66"/>
      <c r="O3" s="66"/>
      <c r="P3" s="65"/>
      <c r="Q3" s="65"/>
    </row>
    <row r="4" spans="1:17" s="64" customFormat="1" ht="9.75" customHeight="1" x14ac:dyDescent="0.2">
      <c r="A4" s="75"/>
      <c r="B4" s="66"/>
      <c r="C4" s="66"/>
      <c r="D4" s="66"/>
      <c r="E4" s="66"/>
      <c r="F4" s="66"/>
      <c r="G4" s="90"/>
      <c r="H4" s="90"/>
      <c r="I4" s="76"/>
      <c r="M4" s="66"/>
      <c r="N4" s="66"/>
      <c r="O4" s="66"/>
      <c r="P4" s="65"/>
      <c r="Q4" s="65"/>
    </row>
    <row r="5" spans="1:17" s="64" customFormat="1" ht="13.5" customHeight="1" x14ac:dyDescent="0.2">
      <c r="A5" s="75"/>
      <c r="B5" s="66"/>
      <c r="C5" s="66"/>
      <c r="D5" s="66"/>
      <c r="E5" s="66"/>
      <c r="F5" s="66"/>
      <c r="G5" s="90"/>
      <c r="H5" s="90"/>
      <c r="I5" s="76"/>
      <c r="M5" s="66"/>
      <c r="N5" s="66"/>
      <c r="O5" s="66"/>
      <c r="P5" s="65"/>
      <c r="Q5" s="65"/>
    </row>
    <row r="6" spans="1:17" s="64" customFormat="1" ht="11.25" customHeight="1" x14ac:dyDescent="0.2">
      <c r="A6" s="75"/>
      <c r="B6" s="66"/>
      <c r="C6" s="66"/>
      <c r="D6" s="66"/>
      <c r="E6" s="66"/>
      <c r="F6" s="66"/>
      <c r="G6" s="90"/>
      <c r="H6" s="90"/>
      <c r="I6" s="76"/>
      <c r="M6" s="66"/>
      <c r="N6" s="66"/>
      <c r="O6" s="66"/>
      <c r="P6" s="65"/>
      <c r="Q6" s="65"/>
    </row>
    <row r="7" spans="1:17" ht="13.5" thickBot="1" x14ac:dyDescent="0.25">
      <c r="A7" s="77" t="s">
        <v>72</v>
      </c>
    </row>
    <row r="8" spans="1:17" s="81" customFormat="1" ht="27.75" customHeight="1" thickBot="1" x14ac:dyDescent="0.3">
      <c r="A8" s="71" t="s">
        <v>73</v>
      </c>
      <c r="B8" s="435" t="s">
        <v>71</v>
      </c>
      <c r="C8" s="436"/>
      <c r="D8" s="437"/>
      <c r="E8" s="438" t="s">
        <v>74</v>
      </c>
      <c r="F8" s="439"/>
      <c r="G8" s="440"/>
      <c r="H8" s="427" t="s">
        <v>63</v>
      </c>
      <c r="I8" s="428"/>
      <c r="J8" s="429"/>
    </row>
    <row r="9" spans="1:17" s="81" customFormat="1" ht="51.75" thickBot="1" x14ac:dyDescent="0.3">
      <c r="A9" s="82"/>
      <c r="B9" s="83" t="s">
        <v>69</v>
      </c>
      <c r="C9" s="84" t="s">
        <v>70</v>
      </c>
      <c r="D9" s="92" t="s">
        <v>75</v>
      </c>
      <c r="E9" s="362" t="s">
        <v>69</v>
      </c>
      <c r="F9" s="361" t="s">
        <v>70</v>
      </c>
      <c r="G9" s="93" t="s">
        <v>75</v>
      </c>
      <c r="H9" s="85" t="s">
        <v>69</v>
      </c>
      <c r="I9" s="92" t="s">
        <v>52</v>
      </c>
      <c r="J9" s="93" t="s">
        <v>75</v>
      </c>
    </row>
    <row r="10" spans="1:17" ht="13.5" thickBot="1" x14ac:dyDescent="0.25">
      <c r="A10" s="210" t="s">
        <v>67</v>
      </c>
      <c r="B10" s="211">
        <f>B11+B18+B25+B32+B39+B42+B50+B56</f>
        <v>42783</v>
      </c>
      <c r="C10" s="211">
        <f t="shared" ref="C10:G10" si="0">C11+C18+C25+C32+C39+C42+C50+C56</f>
        <v>8327</v>
      </c>
      <c r="D10" s="369">
        <f t="shared" si="0"/>
        <v>51110</v>
      </c>
      <c r="E10" s="371">
        <f t="shared" si="0"/>
        <v>38598</v>
      </c>
      <c r="F10" s="211">
        <f t="shared" si="0"/>
        <v>7918</v>
      </c>
      <c r="G10" s="372">
        <f t="shared" si="0"/>
        <v>46516</v>
      </c>
      <c r="H10" s="212">
        <f t="shared" ref="H10" si="1">E10/B10</f>
        <v>0.90218077273683472</v>
      </c>
      <c r="I10" s="213">
        <f t="shared" ref="I10" si="2">F10/C10</f>
        <v>0.95088267082983069</v>
      </c>
      <c r="J10" s="214">
        <f t="shared" ref="J10" si="3">G10/D10</f>
        <v>0.91011543729211508</v>
      </c>
    </row>
    <row r="11" spans="1:17" s="77" customFormat="1" x14ac:dyDescent="0.2">
      <c r="A11" s="203" t="s">
        <v>0</v>
      </c>
      <c r="B11" s="204">
        <f>B12+B13+B14+B15+B16+B17</f>
        <v>6234</v>
      </c>
      <c r="C11" s="204">
        <f t="shared" ref="C11:D11" si="4">C12+C13+C14+C15+C16+C17</f>
        <v>2181</v>
      </c>
      <c r="D11" s="370">
        <f t="shared" si="4"/>
        <v>8415</v>
      </c>
      <c r="E11" s="205">
        <f t="shared" ref="E11" si="5">E12+E13+E14+E15+E16+E17</f>
        <v>4906</v>
      </c>
      <c r="F11" s="206">
        <f t="shared" ref="F11" si="6">F12+F13+F14+F15+F16+F17</f>
        <v>1951</v>
      </c>
      <c r="G11" s="373">
        <f t="shared" ref="G11" si="7">G12+G13+G14+G15+G16+G17</f>
        <v>6857</v>
      </c>
      <c r="H11" s="207">
        <f t="shared" ref="H11" si="8">E11/B11</f>
        <v>0.78697465511709974</v>
      </c>
      <c r="I11" s="208">
        <f t="shared" ref="I11" si="9">F11/C11</f>
        <v>0.89454378725355344</v>
      </c>
      <c r="J11" s="209">
        <f t="shared" ref="J11" si="10">G11/D11</f>
        <v>0.81485442661913254</v>
      </c>
    </row>
    <row r="12" spans="1:17" x14ac:dyDescent="0.2">
      <c r="A12" s="68" t="s">
        <v>1</v>
      </c>
      <c r="B12" s="311">
        <v>946</v>
      </c>
      <c r="C12" s="312">
        <v>899</v>
      </c>
      <c r="D12" s="100">
        <f t="shared" ref="D12:D17" si="11">B12+C12</f>
        <v>1845</v>
      </c>
      <c r="E12" s="101">
        <f t="shared" ref="E12:E60" si="12">G12-F12</f>
        <v>876</v>
      </c>
      <c r="F12" s="102">
        <f>'Plan 2019 - 2020 DE MASĂ PUBLIC'!G11</f>
        <v>818</v>
      </c>
      <c r="G12" s="374">
        <f>'Plan 2019 - 2020 DE MASĂ PUBLIC'!F11</f>
        <v>1694</v>
      </c>
      <c r="H12" s="94">
        <f t="shared" ref="H12:H25" si="13">E12/B12</f>
        <v>0.92600422832980978</v>
      </c>
      <c r="I12" s="95">
        <f t="shared" ref="I12:I25" si="14">F12/C12</f>
        <v>0.90989988876529482</v>
      </c>
      <c r="J12" s="96">
        <f t="shared" ref="J12:J25" si="15">G12/D12</f>
        <v>0.91815718157181569</v>
      </c>
    </row>
    <row r="13" spans="1:17" x14ac:dyDescent="0.2">
      <c r="A13" s="68" t="s">
        <v>2</v>
      </c>
      <c r="B13" s="311">
        <v>894</v>
      </c>
      <c r="C13" s="312">
        <v>30</v>
      </c>
      <c r="D13" s="100">
        <f t="shared" si="11"/>
        <v>924</v>
      </c>
      <c r="E13" s="101">
        <f t="shared" si="12"/>
        <v>894</v>
      </c>
      <c r="F13" s="102">
        <f>'Plan 2019 - 2020 DE MASĂ PUBLIC'!G12</f>
        <v>30</v>
      </c>
      <c r="G13" s="374">
        <f>'Plan 2019 - 2020 DE MASĂ PUBLIC'!F12</f>
        <v>924</v>
      </c>
      <c r="H13" s="94">
        <f t="shared" si="13"/>
        <v>1</v>
      </c>
      <c r="I13" s="95">
        <f t="shared" si="14"/>
        <v>1</v>
      </c>
      <c r="J13" s="96">
        <f t="shared" si="15"/>
        <v>1</v>
      </c>
    </row>
    <row r="14" spans="1:17" x14ac:dyDescent="0.2">
      <c r="A14" s="68" t="s">
        <v>3</v>
      </c>
      <c r="B14" s="311">
        <v>1112</v>
      </c>
      <c r="C14" s="312">
        <v>559</v>
      </c>
      <c r="D14" s="100">
        <f t="shared" si="11"/>
        <v>1671</v>
      </c>
      <c r="E14" s="101">
        <f t="shared" si="12"/>
        <v>896</v>
      </c>
      <c r="F14" s="102">
        <f>'Plan 2019 - 2020 DE MASĂ PUBLIC'!G13</f>
        <v>538</v>
      </c>
      <c r="G14" s="374">
        <f>'Plan 2019 - 2020 DE MASĂ PUBLIC'!F13</f>
        <v>1434</v>
      </c>
      <c r="H14" s="94">
        <f t="shared" si="13"/>
        <v>0.80575539568345322</v>
      </c>
      <c r="I14" s="95">
        <f t="shared" si="14"/>
        <v>0.96243291592128799</v>
      </c>
      <c r="J14" s="96">
        <f t="shared" si="15"/>
        <v>0.85816876122082586</v>
      </c>
    </row>
    <row r="15" spans="1:17" x14ac:dyDescent="0.2">
      <c r="A15" s="68" t="s">
        <v>4</v>
      </c>
      <c r="B15" s="311">
        <v>1621</v>
      </c>
      <c r="C15" s="312">
        <v>149</v>
      </c>
      <c r="D15" s="100">
        <f t="shared" si="11"/>
        <v>1770</v>
      </c>
      <c r="E15" s="101">
        <f t="shared" si="12"/>
        <v>1008</v>
      </c>
      <c r="F15" s="102">
        <f>'Plan 2019 - 2020 DE MASĂ PUBLIC'!G14</f>
        <v>84</v>
      </c>
      <c r="G15" s="374">
        <f>'Plan 2019 - 2020 DE MASĂ PUBLIC'!F14</f>
        <v>1092</v>
      </c>
      <c r="H15" s="94">
        <f t="shared" si="13"/>
        <v>0.62183837137569398</v>
      </c>
      <c r="I15" s="95">
        <f t="shared" si="14"/>
        <v>0.56375838926174493</v>
      </c>
      <c r="J15" s="96">
        <f t="shared" si="15"/>
        <v>0.61694915254237293</v>
      </c>
    </row>
    <row r="16" spans="1:17" x14ac:dyDescent="0.2">
      <c r="A16" s="68" t="s">
        <v>5</v>
      </c>
      <c r="B16" s="311">
        <v>1039</v>
      </c>
      <c r="C16" s="312">
        <v>498</v>
      </c>
      <c r="D16" s="100">
        <f t="shared" si="11"/>
        <v>1537</v>
      </c>
      <c r="E16" s="101">
        <f t="shared" si="12"/>
        <v>686</v>
      </c>
      <c r="F16" s="102">
        <f>'Plan 2019 - 2020 DE MASĂ PUBLIC'!G15</f>
        <v>435</v>
      </c>
      <c r="G16" s="374">
        <f>'Plan 2019 - 2020 DE MASĂ PUBLIC'!F15</f>
        <v>1121</v>
      </c>
      <c r="H16" s="94">
        <f t="shared" si="13"/>
        <v>0.66025024061597692</v>
      </c>
      <c r="I16" s="95">
        <f t="shared" si="14"/>
        <v>0.87349397590361444</v>
      </c>
      <c r="J16" s="96">
        <f t="shared" si="15"/>
        <v>0.72934287573194534</v>
      </c>
    </row>
    <row r="17" spans="1:10" x14ac:dyDescent="0.2">
      <c r="A17" s="68" t="s">
        <v>6</v>
      </c>
      <c r="B17" s="311">
        <v>622</v>
      </c>
      <c r="C17" s="312">
        <v>46</v>
      </c>
      <c r="D17" s="100">
        <f t="shared" si="11"/>
        <v>668</v>
      </c>
      <c r="E17" s="101">
        <f t="shared" si="12"/>
        <v>546</v>
      </c>
      <c r="F17" s="102">
        <f>'Plan 2019 - 2020 DE MASĂ PUBLIC'!G16</f>
        <v>46</v>
      </c>
      <c r="G17" s="374">
        <f>'Plan 2019 - 2020 DE MASĂ PUBLIC'!F16</f>
        <v>592</v>
      </c>
      <c r="H17" s="94">
        <f t="shared" si="13"/>
        <v>0.87781350482315113</v>
      </c>
      <c r="I17" s="95">
        <f t="shared" si="14"/>
        <v>1</v>
      </c>
      <c r="J17" s="96">
        <f t="shared" si="15"/>
        <v>0.88622754491017963</v>
      </c>
    </row>
    <row r="18" spans="1:10" x14ac:dyDescent="0.2">
      <c r="A18" s="69" t="s">
        <v>7</v>
      </c>
      <c r="B18" s="106">
        <f>B19+B20+B21+B22+B23+B24</f>
        <v>5684</v>
      </c>
      <c r="C18" s="107">
        <f t="shared" ref="C18:G18" si="16">C19+C20+C21+C22+C23+C24</f>
        <v>1987</v>
      </c>
      <c r="D18" s="202">
        <f t="shared" si="16"/>
        <v>7671</v>
      </c>
      <c r="E18" s="197">
        <f t="shared" si="16"/>
        <v>4604</v>
      </c>
      <c r="F18" s="198">
        <f t="shared" si="16"/>
        <v>1973</v>
      </c>
      <c r="G18" s="375">
        <f t="shared" si="16"/>
        <v>6577</v>
      </c>
      <c r="H18" s="199">
        <f t="shared" si="13"/>
        <v>0.80999296270232235</v>
      </c>
      <c r="I18" s="200">
        <f t="shared" si="14"/>
        <v>0.99295420231504783</v>
      </c>
      <c r="J18" s="201">
        <f t="shared" si="15"/>
        <v>0.85738495632903144</v>
      </c>
    </row>
    <row r="19" spans="1:10" x14ac:dyDescent="0.2">
      <c r="A19" s="70" t="s">
        <v>8</v>
      </c>
      <c r="B19" s="217">
        <v>537</v>
      </c>
      <c r="C19" s="218">
        <v>374</v>
      </c>
      <c r="D19" s="72">
        <f t="shared" ref="D19:D24" si="17">B19+C19</f>
        <v>911</v>
      </c>
      <c r="E19" s="86">
        <f t="shared" si="12"/>
        <v>508</v>
      </c>
      <c r="F19" s="80">
        <f>'Plan 2019 - 2020 DE MASĂ PUBLIC'!G18</f>
        <v>374</v>
      </c>
      <c r="G19" s="376">
        <f>'Plan 2019 - 2020 DE MASĂ PUBLIC'!F18</f>
        <v>882</v>
      </c>
      <c r="H19" s="94">
        <f t="shared" si="13"/>
        <v>0.94599627560521415</v>
      </c>
      <c r="I19" s="95">
        <f t="shared" si="14"/>
        <v>1</v>
      </c>
      <c r="J19" s="96">
        <f t="shared" si="15"/>
        <v>0.96816684961580679</v>
      </c>
    </row>
    <row r="20" spans="1:10" x14ac:dyDescent="0.2">
      <c r="A20" s="70" t="s">
        <v>9</v>
      </c>
      <c r="B20" s="286">
        <v>850</v>
      </c>
      <c r="C20" s="287">
        <v>1034</v>
      </c>
      <c r="D20" s="72">
        <f t="shared" si="17"/>
        <v>1884</v>
      </c>
      <c r="E20" s="86">
        <f t="shared" si="12"/>
        <v>661</v>
      </c>
      <c r="F20" s="80">
        <f>'Plan 2019 - 2020 DE MASĂ PUBLIC'!G19</f>
        <v>1022</v>
      </c>
      <c r="G20" s="376">
        <f>'Plan 2019 - 2020 DE MASĂ PUBLIC'!F19</f>
        <v>1683</v>
      </c>
      <c r="H20" s="94">
        <f t="shared" si="13"/>
        <v>0.77764705882352936</v>
      </c>
      <c r="I20" s="95">
        <f t="shared" si="14"/>
        <v>0.98839458413926495</v>
      </c>
      <c r="J20" s="96">
        <f t="shared" si="15"/>
        <v>0.89331210191082799</v>
      </c>
    </row>
    <row r="21" spans="1:10" x14ac:dyDescent="0.2">
      <c r="A21" s="70" t="s">
        <v>10</v>
      </c>
      <c r="B21" s="286">
        <v>1043</v>
      </c>
      <c r="C21" s="287">
        <v>80</v>
      </c>
      <c r="D21" s="72">
        <f t="shared" si="17"/>
        <v>1123</v>
      </c>
      <c r="E21" s="86">
        <f t="shared" si="12"/>
        <v>644</v>
      </c>
      <c r="F21" s="80">
        <f>'Plan 2019 - 2020 DE MASĂ PUBLIC'!G20</f>
        <v>80</v>
      </c>
      <c r="G21" s="376">
        <f>'Plan 2019 - 2020 DE MASĂ PUBLIC'!F20</f>
        <v>724</v>
      </c>
      <c r="H21" s="94">
        <f t="shared" si="13"/>
        <v>0.6174496644295302</v>
      </c>
      <c r="I21" s="95">
        <f t="shared" si="14"/>
        <v>1</v>
      </c>
      <c r="J21" s="96">
        <f t="shared" si="15"/>
        <v>0.64470169189670523</v>
      </c>
    </row>
    <row r="22" spans="1:10" x14ac:dyDescent="0.2">
      <c r="A22" s="70" t="s">
        <v>11</v>
      </c>
      <c r="B22" s="286">
        <v>1070</v>
      </c>
      <c r="C22" s="287">
        <v>136</v>
      </c>
      <c r="D22" s="72">
        <f t="shared" si="17"/>
        <v>1206</v>
      </c>
      <c r="E22" s="86">
        <f t="shared" si="12"/>
        <v>842</v>
      </c>
      <c r="F22" s="80">
        <f>'Plan 2019 - 2020 DE MASĂ PUBLIC'!G21</f>
        <v>136</v>
      </c>
      <c r="G22" s="376">
        <f>'Plan 2019 - 2020 DE MASĂ PUBLIC'!F21</f>
        <v>978</v>
      </c>
      <c r="H22" s="94">
        <f t="shared" si="13"/>
        <v>0.78691588785046729</v>
      </c>
      <c r="I22" s="95">
        <f t="shared" si="14"/>
        <v>1</v>
      </c>
      <c r="J22" s="96">
        <f t="shared" si="15"/>
        <v>0.81094527363184077</v>
      </c>
    </row>
    <row r="23" spans="1:10" x14ac:dyDescent="0.2">
      <c r="A23" s="70" t="s">
        <v>12</v>
      </c>
      <c r="B23" s="217">
        <v>1382</v>
      </c>
      <c r="C23" s="218">
        <v>61</v>
      </c>
      <c r="D23" s="72">
        <f t="shared" si="17"/>
        <v>1443</v>
      </c>
      <c r="E23" s="86">
        <f t="shared" si="12"/>
        <v>1193</v>
      </c>
      <c r="F23" s="80">
        <f>'Plan 2019 - 2020 DE MASĂ PUBLIC'!G22</f>
        <v>61</v>
      </c>
      <c r="G23" s="376">
        <f>'Plan 2019 - 2020 DE MASĂ PUBLIC'!F22</f>
        <v>1254</v>
      </c>
      <c r="H23" s="94">
        <f t="shared" si="13"/>
        <v>0.86324167872648339</v>
      </c>
      <c r="I23" s="95">
        <f t="shared" si="14"/>
        <v>1</v>
      </c>
      <c r="J23" s="96">
        <f t="shared" si="15"/>
        <v>0.86902286902286907</v>
      </c>
    </row>
    <row r="24" spans="1:10" x14ac:dyDescent="0.2">
      <c r="A24" s="70" t="s">
        <v>13</v>
      </c>
      <c r="B24" s="217">
        <v>802</v>
      </c>
      <c r="C24" s="218">
        <v>302</v>
      </c>
      <c r="D24" s="72">
        <f t="shared" si="17"/>
        <v>1104</v>
      </c>
      <c r="E24" s="86">
        <f t="shared" si="12"/>
        <v>756</v>
      </c>
      <c r="F24" s="80">
        <f>'Plan 2019 - 2020 DE MASĂ PUBLIC'!G23</f>
        <v>300</v>
      </c>
      <c r="G24" s="376">
        <f>'Plan 2019 - 2020 DE MASĂ PUBLIC'!F23</f>
        <v>1056</v>
      </c>
      <c r="H24" s="94">
        <f t="shared" si="13"/>
        <v>0.94264339152119703</v>
      </c>
      <c r="I24" s="95">
        <f t="shared" si="14"/>
        <v>0.99337748344370858</v>
      </c>
      <c r="J24" s="96">
        <f t="shared" si="15"/>
        <v>0.95652173913043481</v>
      </c>
    </row>
    <row r="25" spans="1:10" x14ac:dyDescent="0.2">
      <c r="A25" s="69" t="s">
        <v>14</v>
      </c>
      <c r="B25" s="106">
        <f>B26+B27+B28+B29+B30+B31</f>
        <v>10069</v>
      </c>
      <c r="C25" s="107">
        <f t="shared" ref="C25:G25" si="18">C26+C27+C28+C29+C30+C31</f>
        <v>686</v>
      </c>
      <c r="D25" s="202">
        <f t="shared" si="18"/>
        <v>10755</v>
      </c>
      <c r="E25" s="197">
        <f>E26+E27+E28+E29+E30+E31</f>
        <v>9775</v>
      </c>
      <c r="F25" s="198">
        <f t="shared" si="18"/>
        <v>686</v>
      </c>
      <c r="G25" s="375">
        <f t="shared" si="18"/>
        <v>10461</v>
      </c>
      <c r="H25" s="199">
        <f t="shared" si="13"/>
        <v>0.97080146985797999</v>
      </c>
      <c r="I25" s="200">
        <f t="shared" si="14"/>
        <v>1</v>
      </c>
      <c r="J25" s="201">
        <f t="shared" si="15"/>
        <v>0.9726638772663877</v>
      </c>
    </row>
    <row r="26" spans="1:10" x14ac:dyDescent="0.2">
      <c r="A26" s="68" t="s">
        <v>15</v>
      </c>
      <c r="B26" s="345">
        <v>1960</v>
      </c>
      <c r="C26" s="346">
        <v>98</v>
      </c>
      <c r="D26" s="72">
        <f>B26+C26</f>
        <v>2058</v>
      </c>
      <c r="E26" s="86">
        <f t="shared" si="12"/>
        <v>1862</v>
      </c>
      <c r="F26" s="80">
        <f>'Plan 2019 - 2020 DE MASĂ PUBLIC'!G25</f>
        <v>98</v>
      </c>
      <c r="G26" s="376">
        <f>'Plan 2019 - 2020 DE MASĂ PUBLIC'!F25</f>
        <v>1960</v>
      </c>
      <c r="H26" s="94">
        <f>E26/B26</f>
        <v>0.95</v>
      </c>
      <c r="I26" s="95">
        <f>F26/C26</f>
        <v>1</v>
      </c>
      <c r="J26" s="96">
        <f>G26/D26</f>
        <v>0.95238095238095233</v>
      </c>
    </row>
    <row r="27" spans="1:10" x14ac:dyDescent="0.2">
      <c r="A27" s="68" t="s">
        <v>16</v>
      </c>
      <c r="B27" s="345">
        <v>1148</v>
      </c>
      <c r="C27" s="346">
        <v>28</v>
      </c>
      <c r="D27" s="72">
        <f t="shared" ref="D27:D35" si="19">B27+C27</f>
        <v>1176</v>
      </c>
      <c r="E27" s="86">
        <f t="shared" si="12"/>
        <v>1120</v>
      </c>
      <c r="F27" s="80">
        <f>'Plan 2019 - 2020 DE MASĂ PUBLIC'!G26</f>
        <v>28</v>
      </c>
      <c r="G27" s="376">
        <f>'Plan 2019 - 2020 DE MASĂ PUBLIC'!F26</f>
        <v>1148</v>
      </c>
      <c r="H27" s="94">
        <f t="shared" ref="H27:H58" si="20">E27/B27</f>
        <v>0.97560975609756095</v>
      </c>
      <c r="I27" s="95">
        <f t="shared" ref="I27:I60" si="21">F27/C27</f>
        <v>1</v>
      </c>
      <c r="J27" s="96">
        <f t="shared" ref="J27:J59" si="22">G27/D27</f>
        <v>0.97619047619047616</v>
      </c>
    </row>
    <row r="28" spans="1:10" x14ac:dyDescent="0.2">
      <c r="A28" s="68" t="s">
        <v>17</v>
      </c>
      <c r="B28" s="345">
        <v>2677</v>
      </c>
      <c r="C28" s="346">
        <v>176</v>
      </c>
      <c r="D28" s="72">
        <f t="shared" si="19"/>
        <v>2853</v>
      </c>
      <c r="E28" s="86">
        <f t="shared" si="12"/>
        <v>2537</v>
      </c>
      <c r="F28" s="80">
        <f>'Plan 2019 - 2020 DE MASĂ PUBLIC'!G27</f>
        <v>176</v>
      </c>
      <c r="G28" s="376">
        <f>'Plan 2019 - 2020 DE MASĂ PUBLIC'!F27</f>
        <v>2713</v>
      </c>
      <c r="H28" s="94">
        <f t="shared" si="20"/>
        <v>0.94770265222263728</v>
      </c>
      <c r="I28" s="95">
        <f t="shared" si="21"/>
        <v>1</v>
      </c>
      <c r="J28" s="96">
        <f t="shared" si="22"/>
        <v>0.95092884682790046</v>
      </c>
    </row>
    <row r="29" spans="1:10" x14ac:dyDescent="0.2">
      <c r="A29" s="68" t="s">
        <v>18</v>
      </c>
      <c r="B29" s="345">
        <v>1596</v>
      </c>
      <c r="C29" s="346">
        <v>28</v>
      </c>
      <c r="D29" s="72">
        <f t="shared" si="19"/>
        <v>1624</v>
      </c>
      <c r="E29" s="86">
        <f t="shared" si="12"/>
        <v>1568</v>
      </c>
      <c r="F29" s="80">
        <f>'Plan 2019 - 2020 DE MASĂ PUBLIC'!G28</f>
        <v>28</v>
      </c>
      <c r="G29" s="376">
        <f>'Plan 2019 - 2020 DE MASĂ PUBLIC'!F28</f>
        <v>1596</v>
      </c>
      <c r="H29" s="94">
        <f t="shared" si="20"/>
        <v>0.98245614035087714</v>
      </c>
      <c r="I29" s="95">
        <f t="shared" si="21"/>
        <v>1</v>
      </c>
      <c r="J29" s="96">
        <f t="shared" si="22"/>
        <v>0.98275862068965514</v>
      </c>
    </row>
    <row r="30" spans="1:10" x14ac:dyDescent="0.2">
      <c r="A30" s="68" t="s">
        <v>19</v>
      </c>
      <c r="B30" s="345">
        <v>1232</v>
      </c>
      <c r="C30" s="346">
        <v>356</v>
      </c>
      <c r="D30" s="72">
        <f t="shared" si="19"/>
        <v>1588</v>
      </c>
      <c r="E30" s="86">
        <f t="shared" si="12"/>
        <v>1232</v>
      </c>
      <c r="F30" s="80">
        <f>'Plan 2019 - 2020 DE MASĂ PUBLIC'!G29</f>
        <v>356</v>
      </c>
      <c r="G30" s="376">
        <f>'Plan 2019 - 2020 DE MASĂ PUBLIC'!F29</f>
        <v>1588</v>
      </c>
      <c r="H30" s="94">
        <f t="shared" si="20"/>
        <v>1</v>
      </c>
      <c r="I30" s="95">
        <f t="shared" si="21"/>
        <v>1</v>
      </c>
      <c r="J30" s="96">
        <f t="shared" si="22"/>
        <v>1</v>
      </c>
    </row>
    <row r="31" spans="1:10" x14ac:dyDescent="0.2">
      <c r="A31" s="68" t="s">
        <v>20</v>
      </c>
      <c r="B31" s="345">
        <v>1456</v>
      </c>
      <c r="C31" s="346">
        <v>0</v>
      </c>
      <c r="D31" s="72">
        <f t="shared" si="19"/>
        <v>1456</v>
      </c>
      <c r="E31" s="86">
        <f t="shared" si="12"/>
        <v>1456</v>
      </c>
      <c r="F31" s="80">
        <f>'Plan 2019 - 2020 DE MASĂ PUBLIC'!G30</f>
        <v>0</v>
      </c>
      <c r="G31" s="376">
        <f>'Plan 2019 - 2020 DE MASĂ PUBLIC'!F30</f>
        <v>1456</v>
      </c>
      <c r="H31" s="94">
        <f t="shared" si="20"/>
        <v>1</v>
      </c>
      <c r="I31" s="95" t="e">
        <f t="shared" si="21"/>
        <v>#DIV/0!</v>
      </c>
      <c r="J31" s="96">
        <f t="shared" si="22"/>
        <v>1</v>
      </c>
    </row>
    <row r="32" spans="1:10" x14ac:dyDescent="0.2">
      <c r="A32" s="69" t="s">
        <v>21</v>
      </c>
      <c r="B32" s="106">
        <f>B33+B34+B35+B36+B37+B38</f>
        <v>6021</v>
      </c>
      <c r="C32" s="107">
        <f t="shared" ref="C32:G32" si="23">C33+C34+C35+C36+C37+C38</f>
        <v>435</v>
      </c>
      <c r="D32" s="202">
        <f t="shared" si="23"/>
        <v>6456</v>
      </c>
      <c r="E32" s="197">
        <f t="shared" si="23"/>
        <v>5509</v>
      </c>
      <c r="F32" s="198">
        <f t="shared" si="23"/>
        <v>435</v>
      </c>
      <c r="G32" s="375">
        <f t="shared" si="23"/>
        <v>5944</v>
      </c>
      <c r="H32" s="199">
        <f t="shared" si="20"/>
        <v>0.91496429164590598</v>
      </c>
      <c r="I32" s="200">
        <f t="shared" si="21"/>
        <v>1</v>
      </c>
      <c r="J32" s="201">
        <f t="shared" si="22"/>
        <v>0.92069392812887241</v>
      </c>
    </row>
    <row r="33" spans="1:10" x14ac:dyDescent="0.2">
      <c r="A33" s="68" t="s">
        <v>22</v>
      </c>
      <c r="B33" s="215">
        <v>1124</v>
      </c>
      <c r="C33" s="216">
        <v>123</v>
      </c>
      <c r="D33" s="100">
        <f t="shared" si="19"/>
        <v>1247</v>
      </c>
      <c r="E33" s="101">
        <f t="shared" si="12"/>
        <v>840</v>
      </c>
      <c r="F33" s="102">
        <f>'Plan 2019 - 2020 DE MASĂ PUBLIC'!G32</f>
        <v>123</v>
      </c>
      <c r="G33" s="374">
        <f>'Plan 2019 - 2020 DE MASĂ PUBLIC'!F32</f>
        <v>963</v>
      </c>
      <c r="H33" s="103">
        <f t="shared" si="20"/>
        <v>0.74733096085409256</v>
      </c>
      <c r="I33" s="104">
        <f t="shared" si="21"/>
        <v>1</v>
      </c>
      <c r="J33" s="105">
        <f t="shared" si="22"/>
        <v>0.77225340817963106</v>
      </c>
    </row>
    <row r="34" spans="1:10" x14ac:dyDescent="0.2">
      <c r="A34" s="68" t="s">
        <v>23</v>
      </c>
      <c r="B34" s="215">
        <v>1114</v>
      </c>
      <c r="C34" s="216">
        <v>60</v>
      </c>
      <c r="D34" s="100">
        <f t="shared" si="19"/>
        <v>1174</v>
      </c>
      <c r="E34" s="101">
        <f t="shared" si="12"/>
        <v>1050</v>
      </c>
      <c r="F34" s="102">
        <f>'Plan 2019 - 2020 DE MASĂ PUBLIC'!G33</f>
        <v>60</v>
      </c>
      <c r="G34" s="374">
        <f>'Plan 2019 - 2020 DE MASĂ PUBLIC'!F33</f>
        <v>1110</v>
      </c>
      <c r="H34" s="103">
        <f t="shared" si="20"/>
        <v>0.9425493716337523</v>
      </c>
      <c r="I34" s="104">
        <f t="shared" si="21"/>
        <v>1</v>
      </c>
      <c r="J34" s="105">
        <f t="shared" si="22"/>
        <v>0.94548551959114135</v>
      </c>
    </row>
    <row r="35" spans="1:10" x14ac:dyDescent="0.2">
      <c r="A35" s="68" t="s">
        <v>24</v>
      </c>
      <c r="B35" s="215">
        <v>1641</v>
      </c>
      <c r="C35" s="216">
        <v>162</v>
      </c>
      <c r="D35" s="100">
        <f t="shared" si="19"/>
        <v>1803</v>
      </c>
      <c r="E35" s="101">
        <f t="shared" si="12"/>
        <v>1547</v>
      </c>
      <c r="F35" s="102">
        <f>'Plan 2019 - 2020 DE MASĂ PUBLIC'!G34</f>
        <v>162</v>
      </c>
      <c r="G35" s="374">
        <f>'Plan 2019 - 2020 DE MASĂ PUBLIC'!F34</f>
        <v>1709</v>
      </c>
      <c r="H35" s="103">
        <f t="shared" si="20"/>
        <v>0.94271785496648386</v>
      </c>
      <c r="I35" s="104">
        <f t="shared" si="21"/>
        <v>1</v>
      </c>
      <c r="J35" s="105">
        <f t="shared" si="22"/>
        <v>0.94786466999445373</v>
      </c>
    </row>
    <row r="36" spans="1:10" x14ac:dyDescent="0.2">
      <c r="A36" s="68" t="s">
        <v>25</v>
      </c>
      <c r="B36" s="215">
        <v>1050</v>
      </c>
      <c r="C36" s="216">
        <v>0</v>
      </c>
      <c r="D36" s="100">
        <f t="shared" ref="D36:D55" si="24">B36+C36</f>
        <v>1050</v>
      </c>
      <c r="E36" s="101">
        <f t="shared" si="12"/>
        <v>1036</v>
      </c>
      <c r="F36" s="102">
        <f>'Plan 2019 - 2020 DE MASĂ PUBLIC'!G35</f>
        <v>0</v>
      </c>
      <c r="G36" s="374">
        <f>'Plan 2019 - 2020 DE MASĂ PUBLIC'!F35</f>
        <v>1036</v>
      </c>
      <c r="H36" s="103">
        <f t="shared" si="20"/>
        <v>0.98666666666666669</v>
      </c>
      <c r="I36" s="104" t="e">
        <f t="shared" si="21"/>
        <v>#DIV/0!</v>
      </c>
      <c r="J36" s="105">
        <f t="shared" si="22"/>
        <v>0.98666666666666669</v>
      </c>
    </row>
    <row r="37" spans="1:10" x14ac:dyDescent="0.2">
      <c r="A37" s="68" t="s">
        <v>26</v>
      </c>
      <c r="B37" s="215">
        <v>616</v>
      </c>
      <c r="C37" s="216">
        <v>90</v>
      </c>
      <c r="D37" s="100">
        <f t="shared" si="24"/>
        <v>706</v>
      </c>
      <c r="E37" s="101">
        <f t="shared" si="12"/>
        <v>560</v>
      </c>
      <c r="F37" s="102">
        <f>'Plan 2019 - 2020 DE MASĂ PUBLIC'!G36</f>
        <v>90</v>
      </c>
      <c r="G37" s="374">
        <f>'Plan 2019 - 2020 DE MASĂ PUBLIC'!F36</f>
        <v>650</v>
      </c>
      <c r="H37" s="103">
        <f t="shared" si="20"/>
        <v>0.90909090909090906</v>
      </c>
      <c r="I37" s="104">
        <f t="shared" si="21"/>
        <v>1</v>
      </c>
      <c r="J37" s="105">
        <f t="shared" si="22"/>
        <v>0.92067988668555245</v>
      </c>
    </row>
    <row r="38" spans="1:10" x14ac:dyDescent="0.2">
      <c r="A38" s="68" t="s">
        <v>27</v>
      </c>
      <c r="B38" s="215">
        <v>476</v>
      </c>
      <c r="C38" s="216">
        <v>0</v>
      </c>
      <c r="D38" s="100">
        <f t="shared" si="24"/>
        <v>476</v>
      </c>
      <c r="E38" s="101">
        <f t="shared" si="12"/>
        <v>476</v>
      </c>
      <c r="F38" s="102">
        <f>'Plan 2019 - 2020 DE MASĂ PUBLIC'!G37</f>
        <v>0</v>
      </c>
      <c r="G38" s="374">
        <f>'Plan 2019 - 2020 DE MASĂ PUBLIC'!F37</f>
        <v>476</v>
      </c>
      <c r="H38" s="103">
        <f t="shared" si="20"/>
        <v>1</v>
      </c>
      <c r="I38" s="104" t="e">
        <f t="shared" si="21"/>
        <v>#DIV/0!</v>
      </c>
      <c r="J38" s="105">
        <f t="shared" si="22"/>
        <v>1</v>
      </c>
    </row>
    <row r="39" spans="1:10" x14ac:dyDescent="0.2">
      <c r="A39" s="69" t="s">
        <v>28</v>
      </c>
      <c r="B39" s="106">
        <f>B40+B41</f>
        <v>1806</v>
      </c>
      <c r="C39" s="107">
        <f t="shared" ref="C39:G39" si="25">C40+C41</f>
        <v>680</v>
      </c>
      <c r="D39" s="202">
        <f t="shared" si="25"/>
        <v>2486</v>
      </c>
      <c r="E39" s="197">
        <f t="shared" si="25"/>
        <v>1806</v>
      </c>
      <c r="F39" s="198">
        <f t="shared" si="25"/>
        <v>680</v>
      </c>
      <c r="G39" s="375">
        <f t="shared" si="25"/>
        <v>2486</v>
      </c>
      <c r="H39" s="199">
        <f t="shared" si="20"/>
        <v>1</v>
      </c>
      <c r="I39" s="200">
        <f t="shared" si="21"/>
        <v>1</v>
      </c>
      <c r="J39" s="201">
        <f t="shared" si="22"/>
        <v>1</v>
      </c>
    </row>
    <row r="40" spans="1:10" x14ac:dyDescent="0.2">
      <c r="A40" s="70" t="s">
        <v>29</v>
      </c>
      <c r="B40" s="286">
        <v>266</v>
      </c>
      <c r="C40" s="287">
        <v>150</v>
      </c>
      <c r="D40" s="72">
        <f t="shared" si="24"/>
        <v>416</v>
      </c>
      <c r="E40" s="86">
        <f t="shared" si="12"/>
        <v>266</v>
      </c>
      <c r="F40" s="80">
        <f>'Plan 2019 - 2020 DE MASĂ PUBLIC'!G39</f>
        <v>150</v>
      </c>
      <c r="G40" s="376">
        <f>'Plan 2019 - 2020 DE MASĂ PUBLIC'!F39</f>
        <v>416</v>
      </c>
      <c r="H40" s="94">
        <f t="shared" si="20"/>
        <v>1</v>
      </c>
      <c r="I40" s="95">
        <f t="shared" si="21"/>
        <v>1</v>
      </c>
      <c r="J40" s="96">
        <f t="shared" si="22"/>
        <v>1</v>
      </c>
    </row>
    <row r="41" spans="1:10" x14ac:dyDescent="0.2">
      <c r="A41" s="70" t="s">
        <v>30</v>
      </c>
      <c r="B41" s="230">
        <v>1540</v>
      </c>
      <c r="C41" s="231">
        <v>530</v>
      </c>
      <c r="D41" s="72">
        <f t="shared" si="24"/>
        <v>2070</v>
      </c>
      <c r="E41" s="86">
        <f t="shared" si="12"/>
        <v>1540</v>
      </c>
      <c r="F41" s="80">
        <f>'Plan 2019 - 2020 DE MASĂ PUBLIC'!G40</f>
        <v>530</v>
      </c>
      <c r="G41" s="376">
        <f>'Plan 2019 - 2020 DE MASĂ PUBLIC'!F40</f>
        <v>2070</v>
      </c>
      <c r="H41" s="94">
        <f t="shared" si="20"/>
        <v>1</v>
      </c>
      <c r="I41" s="95">
        <f t="shared" si="21"/>
        <v>1</v>
      </c>
      <c r="J41" s="96">
        <f>G41/D41</f>
        <v>1</v>
      </c>
    </row>
    <row r="42" spans="1:10" x14ac:dyDescent="0.2">
      <c r="A42" s="69" t="s">
        <v>31</v>
      </c>
      <c r="B42" s="106">
        <f>B43+B44+B45+B46+B47+B48+B49</f>
        <v>5974</v>
      </c>
      <c r="C42" s="107">
        <f t="shared" ref="C42:G42" si="26">C43+C44+C45+C46+C47+C48+C49</f>
        <v>517</v>
      </c>
      <c r="D42" s="202">
        <f t="shared" si="26"/>
        <v>6491</v>
      </c>
      <c r="E42" s="197">
        <f t="shared" si="26"/>
        <v>5788</v>
      </c>
      <c r="F42" s="198">
        <f t="shared" si="26"/>
        <v>501</v>
      </c>
      <c r="G42" s="375">
        <f t="shared" si="26"/>
        <v>6289</v>
      </c>
      <c r="H42" s="199">
        <f t="shared" si="20"/>
        <v>0.96886508202209576</v>
      </c>
      <c r="I42" s="200">
        <f t="shared" si="21"/>
        <v>0.96905222437137328</v>
      </c>
      <c r="J42" s="201">
        <f t="shared" ref="J42" si="27">G42/D42</f>
        <v>0.96887998767524264</v>
      </c>
    </row>
    <row r="43" spans="1:10" x14ac:dyDescent="0.2">
      <c r="A43" s="68" t="s">
        <v>32</v>
      </c>
      <c r="B43" s="345">
        <v>1242</v>
      </c>
      <c r="C43" s="346">
        <v>174</v>
      </c>
      <c r="D43" s="72">
        <f t="shared" si="24"/>
        <v>1416</v>
      </c>
      <c r="E43" s="86">
        <f t="shared" si="12"/>
        <v>1196</v>
      </c>
      <c r="F43" s="80">
        <f>'Plan 2019 - 2020 DE MASĂ PUBLIC'!G42</f>
        <v>164</v>
      </c>
      <c r="G43" s="376">
        <f>'Plan 2019 - 2020 DE MASĂ PUBLIC'!F42</f>
        <v>1360</v>
      </c>
      <c r="H43" s="94">
        <f t="shared" si="20"/>
        <v>0.96296296296296291</v>
      </c>
      <c r="I43" s="95">
        <f t="shared" si="21"/>
        <v>0.94252873563218387</v>
      </c>
      <c r="J43" s="96">
        <f t="shared" si="22"/>
        <v>0.96045197740112997</v>
      </c>
    </row>
    <row r="44" spans="1:10" x14ac:dyDescent="0.2">
      <c r="A44" s="68" t="s">
        <v>33</v>
      </c>
      <c r="B44" s="345">
        <v>762</v>
      </c>
      <c r="C44" s="346">
        <v>10</v>
      </c>
      <c r="D44" s="72">
        <f t="shared" si="24"/>
        <v>772</v>
      </c>
      <c r="E44" s="86">
        <f t="shared" si="12"/>
        <v>770</v>
      </c>
      <c r="F44" s="80">
        <f>'Plan 2019 - 2020 DE MASĂ PUBLIC'!G43</f>
        <v>14</v>
      </c>
      <c r="G44" s="376">
        <f>'Plan 2019 - 2020 DE MASĂ PUBLIC'!F43</f>
        <v>784</v>
      </c>
      <c r="H44" s="94">
        <f t="shared" si="20"/>
        <v>1.0104986876640421</v>
      </c>
      <c r="I44" s="95">
        <f t="shared" si="21"/>
        <v>1.4</v>
      </c>
      <c r="J44" s="96">
        <f>G44/D44</f>
        <v>1.0155440414507773</v>
      </c>
    </row>
    <row r="45" spans="1:10" x14ac:dyDescent="0.2">
      <c r="A45" s="68" t="s">
        <v>34</v>
      </c>
      <c r="B45" s="345">
        <v>1106</v>
      </c>
      <c r="C45" s="346">
        <v>10</v>
      </c>
      <c r="D45" s="72">
        <f t="shared" si="24"/>
        <v>1116</v>
      </c>
      <c r="E45" s="86">
        <f t="shared" si="12"/>
        <v>1106</v>
      </c>
      <c r="F45" s="80">
        <f>'Plan 2019 - 2020 DE MASĂ PUBLIC'!G44</f>
        <v>10</v>
      </c>
      <c r="G45" s="376">
        <f>'Plan 2019 - 2020 DE MASĂ PUBLIC'!F44</f>
        <v>1116</v>
      </c>
      <c r="H45" s="94">
        <f t="shared" si="20"/>
        <v>1</v>
      </c>
      <c r="I45" s="95">
        <f t="shared" si="21"/>
        <v>1</v>
      </c>
      <c r="J45" s="96">
        <f t="shared" si="22"/>
        <v>1</v>
      </c>
    </row>
    <row r="46" spans="1:10" x14ac:dyDescent="0.2">
      <c r="A46" s="68" t="s">
        <v>35</v>
      </c>
      <c r="B46" s="345">
        <v>457</v>
      </c>
      <c r="C46" s="346">
        <v>0</v>
      </c>
      <c r="D46" s="72">
        <f t="shared" si="24"/>
        <v>457</v>
      </c>
      <c r="E46" s="86">
        <f t="shared" si="12"/>
        <v>370</v>
      </c>
      <c r="F46" s="80">
        <f>'Plan 2019 - 2020 DE MASĂ PUBLIC'!G45</f>
        <v>0</v>
      </c>
      <c r="G46" s="376">
        <f>'Plan 2019 - 2020 DE MASĂ PUBLIC'!F45</f>
        <v>370</v>
      </c>
      <c r="H46" s="94">
        <f t="shared" si="20"/>
        <v>0.80962800875273522</v>
      </c>
      <c r="I46" s="95" t="e">
        <f t="shared" si="21"/>
        <v>#DIV/0!</v>
      </c>
      <c r="J46" s="96">
        <f t="shared" si="22"/>
        <v>0.80962800875273522</v>
      </c>
    </row>
    <row r="47" spans="1:10" x14ac:dyDescent="0.2">
      <c r="A47" s="68" t="s">
        <v>36</v>
      </c>
      <c r="B47" s="345">
        <v>677</v>
      </c>
      <c r="C47" s="346">
        <v>0</v>
      </c>
      <c r="D47" s="72">
        <f t="shared" si="24"/>
        <v>677</v>
      </c>
      <c r="E47" s="86">
        <f t="shared" si="12"/>
        <v>616</v>
      </c>
      <c r="F47" s="80">
        <f>'Plan 2019 - 2020 DE MASĂ PUBLIC'!G46</f>
        <v>0</v>
      </c>
      <c r="G47" s="376">
        <f>'Plan 2019 - 2020 DE MASĂ PUBLIC'!F46</f>
        <v>616</v>
      </c>
      <c r="H47" s="94">
        <f t="shared" si="20"/>
        <v>0.9098966026587888</v>
      </c>
      <c r="I47" s="95" t="e">
        <f t="shared" si="21"/>
        <v>#DIV/0!</v>
      </c>
      <c r="J47" s="96">
        <f t="shared" si="22"/>
        <v>0.9098966026587888</v>
      </c>
    </row>
    <row r="48" spans="1:10" x14ac:dyDescent="0.2">
      <c r="A48" s="68" t="s">
        <v>37</v>
      </c>
      <c r="B48" s="345">
        <v>1338</v>
      </c>
      <c r="C48" s="346">
        <v>295</v>
      </c>
      <c r="D48" s="72">
        <f t="shared" si="24"/>
        <v>1633</v>
      </c>
      <c r="E48" s="86">
        <f t="shared" si="12"/>
        <v>1338</v>
      </c>
      <c r="F48" s="80">
        <f>'Plan 2019 - 2020 DE MASĂ PUBLIC'!G47</f>
        <v>285</v>
      </c>
      <c r="G48" s="376">
        <f>'Plan 2019 - 2020 DE MASĂ PUBLIC'!F47</f>
        <v>1623</v>
      </c>
      <c r="H48" s="94">
        <f t="shared" si="20"/>
        <v>1</v>
      </c>
      <c r="I48" s="95">
        <f t="shared" si="21"/>
        <v>0.96610169491525422</v>
      </c>
      <c r="J48" s="96">
        <f t="shared" si="22"/>
        <v>0.9938763012859767</v>
      </c>
    </row>
    <row r="49" spans="1:10" x14ac:dyDescent="0.2">
      <c r="A49" s="68" t="s">
        <v>38</v>
      </c>
      <c r="B49" s="345">
        <v>392</v>
      </c>
      <c r="C49" s="346">
        <v>28</v>
      </c>
      <c r="D49" s="72">
        <f t="shared" si="24"/>
        <v>420</v>
      </c>
      <c r="E49" s="86">
        <f t="shared" si="12"/>
        <v>392</v>
      </c>
      <c r="F49" s="80">
        <f>'Plan 2019 - 2020 DE MASĂ PUBLIC'!G48</f>
        <v>28</v>
      </c>
      <c r="G49" s="376">
        <f>'Plan 2019 - 2020 DE MASĂ PUBLIC'!F48</f>
        <v>420</v>
      </c>
      <c r="H49" s="94">
        <f t="shared" si="20"/>
        <v>1</v>
      </c>
      <c r="I49" s="95">
        <f t="shared" si="21"/>
        <v>1</v>
      </c>
      <c r="J49" s="96">
        <f t="shared" si="22"/>
        <v>1</v>
      </c>
    </row>
    <row r="50" spans="1:10" x14ac:dyDescent="0.2">
      <c r="A50" s="69" t="s">
        <v>39</v>
      </c>
      <c r="B50" s="106">
        <f>B51+B52+B53+B54+B55</f>
        <v>3700</v>
      </c>
      <c r="C50" s="107">
        <f t="shared" ref="C50:G50" si="28">C51+C52+C53+C54+C55</f>
        <v>801</v>
      </c>
      <c r="D50" s="202">
        <f t="shared" si="28"/>
        <v>4501</v>
      </c>
      <c r="E50" s="197">
        <f t="shared" si="28"/>
        <v>3224</v>
      </c>
      <c r="F50" s="198">
        <f t="shared" si="28"/>
        <v>782</v>
      </c>
      <c r="G50" s="375">
        <f t="shared" si="28"/>
        <v>4006</v>
      </c>
      <c r="H50" s="199">
        <f t="shared" si="20"/>
        <v>0.87135135135135133</v>
      </c>
      <c r="I50" s="200">
        <f t="shared" si="21"/>
        <v>0.97627965043695386</v>
      </c>
      <c r="J50" s="201">
        <f t="shared" si="22"/>
        <v>0.89002443901355255</v>
      </c>
    </row>
    <row r="51" spans="1:10" x14ac:dyDescent="0.2">
      <c r="A51" s="68" t="s">
        <v>40</v>
      </c>
      <c r="B51" s="345">
        <v>1144</v>
      </c>
      <c r="C51" s="346">
        <v>160</v>
      </c>
      <c r="D51" s="72">
        <f t="shared" si="24"/>
        <v>1304</v>
      </c>
      <c r="E51" s="86">
        <f t="shared" si="12"/>
        <v>1026</v>
      </c>
      <c r="F51" s="80">
        <f>'Plan 2019 - 2020 DE MASĂ PUBLIC'!G50</f>
        <v>146</v>
      </c>
      <c r="G51" s="376">
        <f>'Plan 2019 - 2020 DE MASĂ PUBLIC'!F50</f>
        <v>1172</v>
      </c>
      <c r="H51" s="94">
        <f t="shared" si="20"/>
        <v>0.89685314685314688</v>
      </c>
      <c r="I51" s="95">
        <f t="shared" si="21"/>
        <v>0.91249999999999998</v>
      </c>
      <c r="J51" s="96">
        <f t="shared" si="22"/>
        <v>0.89877300613496935</v>
      </c>
    </row>
    <row r="52" spans="1:10" x14ac:dyDescent="0.2">
      <c r="A52" s="68" t="s">
        <v>41</v>
      </c>
      <c r="B52" s="345">
        <v>998</v>
      </c>
      <c r="C52" s="346">
        <v>173</v>
      </c>
      <c r="D52" s="72">
        <f t="shared" si="24"/>
        <v>1171</v>
      </c>
      <c r="E52" s="86">
        <f t="shared" si="12"/>
        <v>812</v>
      </c>
      <c r="F52" s="80">
        <f>'Plan 2019 - 2020 DE MASĂ PUBLIC'!G51</f>
        <v>173</v>
      </c>
      <c r="G52" s="376">
        <f>'Plan 2019 - 2020 DE MASĂ PUBLIC'!F51</f>
        <v>985</v>
      </c>
      <c r="H52" s="94">
        <f t="shared" si="20"/>
        <v>0.81362725450901807</v>
      </c>
      <c r="I52" s="95">
        <f t="shared" si="21"/>
        <v>1</v>
      </c>
      <c r="J52" s="96">
        <f t="shared" si="22"/>
        <v>0.84116140051238253</v>
      </c>
    </row>
    <row r="53" spans="1:10" x14ac:dyDescent="0.2">
      <c r="A53" s="68" t="s">
        <v>42</v>
      </c>
      <c r="B53" s="345">
        <v>420</v>
      </c>
      <c r="C53" s="346">
        <v>84</v>
      </c>
      <c r="D53" s="72">
        <f t="shared" si="24"/>
        <v>504</v>
      </c>
      <c r="E53" s="86">
        <f t="shared" si="12"/>
        <v>336</v>
      </c>
      <c r="F53" s="80">
        <f>'Plan 2019 - 2020 DE MASĂ PUBLIC'!G52</f>
        <v>84</v>
      </c>
      <c r="G53" s="376">
        <f>'Plan 2019 - 2020 DE MASĂ PUBLIC'!F52</f>
        <v>420</v>
      </c>
      <c r="H53" s="94">
        <f t="shared" si="20"/>
        <v>0.8</v>
      </c>
      <c r="I53" s="95">
        <f t="shared" si="21"/>
        <v>1</v>
      </c>
      <c r="J53" s="96">
        <f t="shared" si="22"/>
        <v>0.83333333333333337</v>
      </c>
    </row>
    <row r="54" spans="1:10" x14ac:dyDescent="0.2">
      <c r="A54" s="68" t="s">
        <v>43</v>
      </c>
      <c r="B54" s="345">
        <v>588</v>
      </c>
      <c r="C54" s="346">
        <v>190</v>
      </c>
      <c r="D54" s="72">
        <f t="shared" si="24"/>
        <v>778</v>
      </c>
      <c r="E54" s="86">
        <f t="shared" si="12"/>
        <v>588</v>
      </c>
      <c r="F54" s="80">
        <f>'Plan 2019 - 2020 DE MASĂ PUBLIC'!G53</f>
        <v>190</v>
      </c>
      <c r="G54" s="376">
        <f>'Plan 2019 - 2020 DE MASĂ PUBLIC'!F53</f>
        <v>778</v>
      </c>
      <c r="H54" s="94">
        <f t="shared" si="20"/>
        <v>1</v>
      </c>
      <c r="I54" s="95">
        <f t="shared" si="21"/>
        <v>1</v>
      </c>
      <c r="J54" s="96">
        <f t="shared" si="22"/>
        <v>1</v>
      </c>
    </row>
    <row r="55" spans="1:10" x14ac:dyDescent="0.2">
      <c r="A55" s="68" t="s">
        <v>44</v>
      </c>
      <c r="B55" s="345">
        <v>550</v>
      </c>
      <c r="C55" s="346">
        <v>194</v>
      </c>
      <c r="D55" s="72">
        <f t="shared" si="24"/>
        <v>744</v>
      </c>
      <c r="E55" s="86">
        <f t="shared" si="12"/>
        <v>462</v>
      </c>
      <c r="F55" s="80">
        <f>'Plan 2019 - 2020 DE MASĂ PUBLIC'!G54</f>
        <v>189</v>
      </c>
      <c r="G55" s="376">
        <f>'Plan 2019 - 2020 DE MASĂ PUBLIC'!F54</f>
        <v>651</v>
      </c>
      <c r="H55" s="94">
        <f t="shared" si="20"/>
        <v>0.84</v>
      </c>
      <c r="I55" s="95">
        <f t="shared" si="21"/>
        <v>0.97422680412371132</v>
      </c>
      <c r="J55" s="96">
        <f t="shared" si="22"/>
        <v>0.875</v>
      </c>
    </row>
    <row r="56" spans="1:10" x14ac:dyDescent="0.2">
      <c r="A56" s="69" t="s">
        <v>45</v>
      </c>
      <c r="B56" s="106">
        <f>B57+B58+B59+B60</f>
        <v>3295</v>
      </c>
      <c r="C56" s="107">
        <f t="shared" ref="C56:G56" si="29">C57+C58+C59+C60</f>
        <v>1040</v>
      </c>
      <c r="D56" s="202">
        <f t="shared" si="29"/>
        <v>4335</v>
      </c>
      <c r="E56" s="197">
        <f t="shared" si="29"/>
        <v>2986</v>
      </c>
      <c r="F56" s="198">
        <f t="shared" si="29"/>
        <v>910</v>
      </c>
      <c r="G56" s="375">
        <f t="shared" si="29"/>
        <v>3896</v>
      </c>
      <c r="H56" s="199">
        <f t="shared" si="20"/>
        <v>0.90622154779969655</v>
      </c>
      <c r="I56" s="200">
        <f t="shared" si="21"/>
        <v>0.875</v>
      </c>
      <c r="J56" s="201">
        <f t="shared" si="22"/>
        <v>0.8987312572087659</v>
      </c>
    </row>
    <row r="57" spans="1:10" x14ac:dyDescent="0.2">
      <c r="A57" s="68" t="s">
        <v>46</v>
      </c>
      <c r="B57" s="345">
        <v>748</v>
      </c>
      <c r="C57" s="346">
        <v>154</v>
      </c>
      <c r="D57" s="72">
        <f t="shared" ref="D57:D60" si="30">B57+C57</f>
        <v>902</v>
      </c>
      <c r="E57" s="86">
        <f t="shared" si="12"/>
        <v>618</v>
      </c>
      <c r="F57" s="80">
        <f>'Plan 2019 - 2020 DE MASĂ PUBLIC'!G56</f>
        <v>84</v>
      </c>
      <c r="G57" s="376">
        <f>'Plan 2019 - 2020 DE MASĂ PUBLIC'!F56</f>
        <v>702</v>
      </c>
      <c r="H57" s="94">
        <f t="shared" si="20"/>
        <v>0.8262032085561497</v>
      </c>
      <c r="I57" s="95">
        <f t="shared" si="21"/>
        <v>0.54545454545454541</v>
      </c>
      <c r="J57" s="96">
        <f t="shared" si="22"/>
        <v>0.7782705099778271</v>
      </c>
    </row>
    <row r="58" spans="1:10" x14ac:dyDescent="0.2">
      <c r="A58" s="68" t="s">
        <v>47</v>
      </c>
      <c r="B58" s="345">
        <v>450</v>
      </c>
      <c r="C58" s="346">
        <v>210</v>
      </c>
      <c r="D58" s="72">
        <f t="shared" si="30"/>
        <v>660</v>
      </c>
      <c r="E58" s="86">
        <f t="shared" si="12"/>
        <v>378</v>
      </c>
      <c r="F58" s="80">
        <f>'Plan 2019 - 2020 DE MASĂ PUBLIC'!G57</f>
        <v>210</v>
      </c>
      <c r="G58" s="376">
        <f>'Plan 2019 - 2020 DE MASĂ PUBLIC'!F57</f>
        <v>588</v>
      </c>
      <c r="H58" s="94">
        <f t="shared" si="20"/>
        <v>0.84</v>
      </c>
      <c r="I58" s="95">
        <f t="shared" si="21"/>
        <v>1</v>
      </c>
      <c r="J58" s="96">
        <f t="shared" si="22"/>
        <v>0.89090909090909087</v>
      </c>
    </row>
    <row r="59" spans="1:10" x14ac:dyDescent="0.2">
      <c r="A59" s="68" t="s">
        <v>48</v>
      </c>
      <c r="B59" s="345">
        <v>1059</v>
      </c>
      <c r="C59" s="346">
        <v>114</v>
      </c>
      <c r="D59" s="72">
        <f t="shared" si="30"/>
        <v>1173</v>
      </c>
      <c r="E59" s="86">
        <f t="shared" si="12"/>
        <v>952</v>
      </c>
      <c r="F59" s="80">
        <f>'Plan 2019 - 2020 DE MASĂ PUBLIC'!G58</f>
        <v>112</v>
      </c>
      <c r="G59" s="376">
        <f>'Plan 2019 - 2020 DE MASĂ PUBLIC'!F58</f>
        <v>1064</v>
      </c>
      <c r="H59" s="94">
        <f>E59/B59</f>
        <v>0.898961284230406</v>
      </c>
      <c r="I59" s="95">
        <f t="shared" si="21"/>
        <v>0.98245614035087714</v>
      </c>
      <c r="J59" s="96">
        <f t="shared" si="22"/>
        <v>0.90707587382779198</v>
      </c>
    </row>
    <row r="60" spans="1:10" ht="13.5" thickBot="1" x14ac:dyDescent="0.25">
      <c r="A60" s="67" t="s">
        <v>49</v>
      </c>
      <c r="B60" s="356">
        <v>1038</v>
      </c>
      <c r="C60" s="357">
        <v>562</v>
      </c>
      <c r="D60" s="73">
        <f t="shared" si="30"/>
        <v>1600</v>
      </c>
      <c r="E60" s="87">
        <f t="shared" si="12"/>
        <v>1038</v>
      </c>
      <c r="F60" s="88">
        <f>'Plan 2019 - 2020 DE MASĂ PUBLIC'!G59</f>
        <v>504</v>
      </c>
      <c r="G60" s="377">
        <f>'Plan 2019 - 2020 DE MASĂ PUBLIC'!F59</f>
        <v>1542</v>
      </c>
      <c r="H60" s="97">
        <f>E60/B60</f>
        <v>1</v>
      </c>
      <c r="I60" s="98">
        <f t="shared" si="21"/>
        <v>0.89679715302491103</v>
      </c>
      <c r="J60" s="99">
        <f>G60/D60</f>
        <v>0.96375</v>
      </c>
    </row>
    <row r="63" spans="1:10" ht="50.25" customHeight="1" x14ac:dyDescent="0.25">
      <c r="A63" s="430"/>
      <c r="B63" s="431"/>
      <c r="C63" s="431"/>
      <c r="D63" s="432"/>
      <c r="E63" s="432"/>
      <c r="F63" s="432"/>
      <c r="G63" s="432"/>
      <c r="H63" s="432"/>
      <c r="I63" s="432"/>
      <c r="J63" s="432"/>
    </row>
  </sheetData>
  <protectedRanges>
    <protectedRange sqref="B40:C40" name="Zonă2"/>
    <protectedRange sqref="B12:C17 B19:C24 B26:C31 B33:C38 B41:C41 B43:C49 B51:C55 B57:C60" name="Zonă1"/>
  </protectedRanges>
  <mergeCells count="5">
    <mergeCell ref="H8:J8"/>
    <mergeCell ref="A63:J63"/>
    <mergeCell ref="A3:J3"/>
    <mergeCell ref="B8:D8"/>
    <mergeCell ref="E8:G8"/>
  </mergeCells>
  <pageMargins left="0.7" right="0.7" top="0.25" bottom="0.2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65"/>
  <sheetViews>
    <sheetView topLeftCell="A10" workbookViewId="0">
      <selection activeCell="M18" sqref="M18"/>
    </sheetView>
  </sheetViews>
  <sheetFormatPr defaultRowHeight="12.75" x14ac:dyDescent="0.2"/>
  <cols>
    <col min="1" max="1" width="14.28515625" style="110" bestFit="1" customWidth="1"/>
    <col min="2" max="2" width="6.42578125" style="64" customWidth="1"/>
    <col min="3" max="3" width="9.5703125" style="64" customWidth="1"/>
    <col min="4" max="4" width="9.7109375" style="64" customWidth="1"/>
    <col min="5" max="5" width="9.5703125" style="64" customWidth="1"/>
    <col min="6" max="6" width="12.5703125" style="64" customWidth="1"/>
    <col min="7" max="7" width="9.5703125" style="64" customWidth="1"/>
    <col min="8" max="8" width="14" style="64" customWidth="1"/>
    <col min="9" max="9" width="11.5703125" style="64" customWidth="1"/>
    <col min="10" max="10" width="9.140625" style="64" customWidth="1"/>
    <col min="11" max="11" width="15.42578125" style="66" customWidth="1"/>
    <col min="12" max="12" width="11.5703125" style="66" customWidth="1"/>
    <col min="13" max="13" width="9.140625" style="66" customWidth="1"/>
    <col min="14" max="16384" width="9.140625" style="64"/>
  </cols>
  <sheetData>
    <row r="1" spans="1:13" ht="16.5" x14ac:dyDescent="0.2">
      <c r="A1" s="108"/>
    </row>
    <row r="3" spans="1:13" ht="15.75" x14ac:dyDescent="0.2">
      <c r="A3" s="109" t="s">
        <v>77</v>
      </c>
    </row>
    <row r="5" spans="1:13" ht="13.5" thickBot="1" x14ac:dyDescent="0.25"/>
    <row r="6" spans="1:13" ht="29.25" customHeight="1" thickBot="1" x14ac:dyDescent="0.25">
      <c r="A6" s="441"/>
      <c r="B6" s="417" t="s">
        <v>61</v>
      </c>
      <c r="C6" s="418"/>
      <c r="D6" s="418"/>
      <c r="E6" s="418"/>
      <c r="F6" s="418"/>
      <c r="G6" s="419"/>
      <c r="H6" s="420" t="s">
        <v>60</v>
      </c>
      <c r="I6" s="421"/>
      <c r="J6" s="422"/>
      <c r="K6" s="444" t="s">
        <v>62</v>
      </c>
      <c r="L6" s="445"/>
      <c r="M6" s="446"/>
    </row>
    <row r="7" spans="1:13" ht="15" customHeight="1" x14ac:dyDescent="0.2">
      <c r="A7" s="442"/>
      <c r="B7" s="447" t="s">
        <v>54</v>
      </c>
      <c r="C7" s="408" t="s">
        <v>51</v>
      </c>
      <c r="D7" s="409"/>
      <c r="E7" s="409"/>
      <c r="F7" s="409"/>
      <c r="G7" s="410"/>
      <c r="H7" s="393" t="s">
        <v>64</v>
      </c>
      <c r="I7" s="396" t="s">
        <v>55</v>
      </c>
      <c r="J7" s="399" t="s">
        <v>56</v>
      </c>
      <c r="K7" s="454" t="s">
        <v>64</v>
      </c>
      <c r="L7" s="451" t="s">
        <v>55</v>
      </c>
      <c r="M7" s="448" t="s">
        <v>56</v>
      </c>
    </row>
    <row r="8" spans="1:13" ht="15" x14ac:dyDescent="0.2">
      <c r="A8" s="442"/>
      <c r="B8" s="406"/>
      <c r="C8" s="411" t="s">
        <v>57</v>
      </c>
      <c r="D8" s="412" t="s">
        <v>58</v>
      </c>
      <c r="E8" s="412" t="s">
        <v>59</v>
      </c>
      <c r="F8" s="412" t="s">
        <v>50</v>
      </c>
      <c r="G8" s="400"/>
      <c r="H8" s="394"/>
      <c r="I8" s="397"/>
      <c r="J8" s="400"/>
      <c r="K8" s="455"/>
      <c r="L8" s="452"/>
      <c r="M8" s="449"/>
    </row>
    <row r="9" spans="1:13" ht="39" thickBot="1" x14ac:dyDescent="0.25">
      <c r="A9" s="443"/>
      <c r="B9" s="407"/>
      <c r="C9" s="395"/>
      <c r="D9" s="398"/>
      <c r="E9" s="398"/>
      <c r="F9" s="38" t="s">
        <v>53</v>
      </c>
      <c r="G9" s="43" t="s">
        <v>52</v>
      </c>
      <c r="H9" s="395"/>
      <c r="I9" s="398"/>
      <c r="J9" s="401"/>
      <c r="K9" s="456"/>
      <c r="L9" s="453"/>
      <c r="M9" s="450"/>
    </row>
    <row r="10" spans="1:13" s="37" customFormat="1" ht="13.5" thickBot="1" x14ac:dyDescent="0.25">
      <c r="A10" s="111" t="s">
        <v>67</v>
      </c>
      <c r="B10" s="54">
        <f>B11+B18+B25+B32+B39+B42+B50+B56</f>
        <v>2149</v>
      </c>
      <c r="C10" s="55">
        <f t="shared" ref="C10:G10" si="0">C11+C18+C25+C32+C39+C42+C50+C56</f>
        <v>94</v>
      </c>
      <c r="D10" s="56">
        <f t="shared" si="0"/>
        <v>0</v>
      </c>
      <c r="E10" s="56">
        <f t="shared" si="0"/>
        <v>182</v>
      </c>
      <c r="F10" s="56">
        <f t="shared" si="0"/>
        <v>1873</v>
      </c>
      <c r="G10" s="57">
        <f t="shared" si="0"/>
        <v>0</v>
      </c>
      <c r="H10" s="58">
        <f>(E10+F10)/B10</f>
        <v>0.95625872498836673</v>
      </c>
      <c r="I10" s="59">
        <f>F10/B10</f>
        <v>0.87156817124243835</v>
      </c>
      <c r="J10" s="60">
        <f>G10/B10</f>
        <v>0</v>
      </c>
      <c r="K10" s="42">
        <f>'Elevi 2018-2019 DE MASĂ PUBLIC'!H5</f>
        <v>0.49712666251729742</v>
      </c>
      <c r="L10" s="61">
        <f>'Elevi 2018-2019 DE MASĂ PUBLIC'!I5</f>
        <v>0.1910724105216724</v>
      </c>
      <c r="M10" s="62">
        <f>'Elevi 2018-2019 DE MASĂ PUBLIC'!J5</f>
        <v>2.5857015958957501E-2</v>
      </c>
    </row>
    <row r="11" spans="1:13" s="37" customFormat="1" ht="13.5" thickBot="1" x14ac:dyDescent="0.25">
      <c r="A11" s="111" t="s">
        <v>0</v>
      </c>
      <c r="B11" s="54">
        <f>B12+B13+B14+B15+B16+B17</f>
        <v>372</v>
      </c>
      <c r="C11" s="55">
        <f t="shared" ref="C11:G11" si="1">C12+C13+C14+C15+C16+C17</f>
        <v>12</v>
      </c>
      <c r="D11" s="56">
        <f t="shared" si="1"/>
        <v>0</v>
      </c>
      <c r="E11" s="56">
        <f t="shared" si="1"/>
        <v>71</v>
      </c>
      <c r="F11" s="56">
        <f t="shared" si="1"/>
        <v>289</v>
      </c>
      <c r="G11" s="57">
        <f t="shared" si="1"/>
        <v>0</v>
      </c>
      <c r="H11" s="58">
        <f t="shared" ref="H11:H17" si="2">(E11+F11)/B11</f>
        <v>0.967741935483871</v>
      </c>
      <c r="I11" s="59">
        <f t="shared" ref="I11:I17" si="3">F11/B11</f>
        <v>0.7768817204301075</v>
      </c>
      <c r="J11" s="60">
        <f t="shared" ref="J11:J17" si="4">G11/B11</f>
        <v>0</v>
      </c>
      <c r="K11" s="42">
        <f>'Elevi 2018-2019 DE MASĂ PUBLIC'!H6</f>
        <v>0.47873627396240459</v>
      </c>
      <c r="L11" s="61">
        <f>'Elevi 2018-2019 DE MASĂ PUBLIC'!I6</f>
        <v>0.2252000744463056</v>
      </c>
      <c r="M11" s="62">
        <f>'Elevi 2018-2019 DE MASĂ PUBLIC'!J6</f>
        <v>4.2899683603201191E-2</v>
      </c>
    </row>
    <row r="12" spans="1:13" s="48" customFormat="1" x14ac:dyDescent="0.25">
      <c r="A12" s="114" t="s">
        <v>1</v>
      </c>
      <c r="B12" s="115">
        <f t="shared" ref="B12:B17" si="5">C12+D12+E12+F12</f>
        <v>96</v>
      </c>
      <c r="C12" s="313">
        <v>0</v>
      </c>
      <c r="D12" s="314">
        <v>0</v>
      </c>
      <c r="E12" s="314">
        <v>0</v>
      </c>
      <c r="F12" s="314">
        <v>96</v>
      </c>
      <c r="G12" s="315">
        <v>0</v>
      </c>
      <c r="H12" s="119">
        <f t="shared" si="2"/>
        <v>1</v>
      </c>
      <c r="I12" s="120">
        <f t="shared" si="3"/>
        <v>1</v>
      </c>
      <c r="J12" s="121">
        <f t="shared" si="4"/>
        <v>0</v>
      </c>
      <c r="K12" s="119">
        <f>'Elevi 2018-2019 DE MASĂ PUBLIC'!H7</f>
        <v>0.45191703331238214</v>
      </c>
      <c r="L12" s="120">
        <f>'Elevi 2018-2019 DE MASĂ PUBLIC'!I7</f>
        <v>0.21265451498009638</v>
      </c>
      <c r="M12" s="122">
        <f>'Elevi 2018-2019 DE MASĂ PUBLIC'!J7</f>
        <v>6.1177456526293736E-2</v>
      </c>
    </row>
    <row r="13" spans="1:13" s="48" customFormat="1" x14ac:dyDescent="0.25">
      <c r="A13" s="124" t="s">
        <v>2</v>
      </c>
      <c r="B13" s="125">
        <f t="shared" si="5"/>
        <v>48</v>
      </c>
      <c r="C13" s="316">
        <v>0</v>
      </c>
      <c r="D13" s="317">
        <v>0</v>
      </c>
      <c r="E13" s="317">
        <v>0</v>
      </c>
      <c r="F13" s="317">
        <v>48</v>
      </c>
      <c r="G13" s="318">
        <v>0</v>
      </c>
      <c r="H13" s="126">
        <f t="shared" si="2"/>
        <v>1</v>
      </c>
      <c r="I13" s="127">
        <f t="shared" si="3"/>
        <v>1</v>
      </c>
      <c r="J13" s="128">
        <f t="shared" si="4"/>
        <v>0</v>
      </c>
      <c r="K13" s="119">
        <f>'Elevi 2018-2019 DE MASĂ PUBLIC'!H8</f>
        <v>0.54343939935645336</v>
      </c>
      <c r="L13" s="120">
        <f>'Elevi 2018-2019 DE MASĂ PUBLIC'!I8</f>
        <v>0.23489452985341439</v>
      </c>
      <c r="M13" s="122">
        <f>'Elevi 2018-2019 DE MASĂ PUBLIC'!J8</f>
        <v>0</v>
      </c>
    </row>
    <row r="14" spans="1:13" s="48" customFormat="1" x14ac:dyDescent="0.25">
      <c r="A14" s="124" t="s">
        <v>3</v>
      </c>
      <c r="B14" s="125">
        <f t="shared" si="5"/>
        <v>114</v>
      </c>
      <c r="C14" s="316">
        <v>12</v>
      </c>
      <c r="D14" s="317">
        <v>0</v>
      </c>
      <c r="E14" s="317">
        <v>24</v>
      </c>
      <c r="F14" s="317">
        <v>78</v>
      </c>
      <c r="G14" s="318">
        <v>0</v>
      </c>
      <c r="H14" s="126">
        <f t="shared" si="2"/>
        <v>0.89473684210526316</v>
      </c>
      <c r="I14" s="127">
        <f t="shared" si="3"/>
        <v>0.68421052631578949</v>
      </c>
      <c r="J14" s="128">
        <f t="shared" si="4"/>
        <v>0</v>
      </c>
      <c r="K14" s="119">
        <f>'Elevi 2018-2019 DE MASĂ PUBLIC'!H9</f>
        <v>0.4245953414923016</v>
      </c>
      <c r="L14" s="120">
        <f>'Elevi 2018-2019 DE MASĂ PUBLIC'!I9</f>
        <v>0.21614686142913542</v>
      </c>
      <c r="M14" s="122">
        <f>'Elevi 2018-2019 DE MASĂ PUBLIC'!J9</f>
        <v>7.244374259771022E-2</v>
      </c>
    </row>
    <row r="15" spans="1:13" s="48" customFormat="1" x14ac:dyDescent="0.25">
      <c r="A15" s="124" t="s">
        <v>4</v>
      </c>
      <c r="B15" s="125">
        <f>C15+D15+E15+F15</f>
        <v>66</v>
      </c>
      <c r="C15" s="316">
        <v>0</v>
      </c>
      <c r="D15" s="317">
        <v>0</v>
      </c>
      <c r="E15" s="317">
        <v>47</v>
      </c>
      <c r="F15" s="317">
        <v>19</v>
      </c>
      <c r="G15" s="318">
        <v>0</v>
      </c>
      <c r="H15" s="126">
        <f t="shared" si="2"/>
        <v>1</v>
      </c>
      <c r="I15" s="127">
        <f t="shared" si="3"/>
        <v>0.2878787878787879</v>
      </c>
      <c r="J15" s="128">
        <f t="shared" si="4"/>
        <v>0</v>
      </c>
      <c r="K15" s="119">
        <f>'Elevi 2018-2019 DE MASĂ PUBLIC'!H10</f>
        <v>0.49938590027020391</v>
      </c>
      <c r="L15" s="120">
        <f>'Elevi 2018-2019 DE MASĂ PUBLIC'!I10</f>
        <v>0.18938835666912307</v>
      </c>
      <c r="M15" s="122">
        <f>'Elevi 2018-2019 DE MASĂ PUBLIC'!J10</f>
        <v>5.6497175141242938E-3</v>
      </c>
    </row>
    <row r="16" spans="1:13" s="48" customFormat="1" x14ac:dyDescent="0.25">
      <c r="A16" s="124" t="s">
        <v>5</v>
      </c>
      <c r="B16" s="125">
        <f t="shared" si="5"/>
        <v>24</v>
      </c>
      <c r="C16" s="316">
        <v>0</v>
      </c>
      <c r="D16" s="317">
        <v>0</v>
      </c>
      <c r="E16" s="317">
        <v>0</v>
      </c>
      <c r="F16" s="317">
        <v>24</v>
      </c>
      <c r="G16" s="318">
        <v>0</v>
      </c>
      <c r="H16" s="126">
        <f t="shared" si="2"/>
        <v>1</v>
      </c>
      <c r="I16" s="127">
        <f t="shared" si="3"/>
        <v>1</v>
      </c>
      <c r="J16" s="128">
        <f t="shared" si="4"/>
        <v>0</v>
      </c>
      <c r="K16" s="119">
        <f>'Elevi 2018-2019 DE MASĂ PUBLIC'!H11</f>
        <v>0.52080344332855089</v>
      </c>
      <c r="L16" s="120">
        <f>'Elevi 2018-2019 DE MASĂ PUBLIC'!I11</f>
        <v>0.31061692969870874</v>
      </c>
      <c r="M16" s="122">
        <f>'Elevi 2018-2019 DE MASĂ PUBLIC'!J11</f>
        <v>8.1061692969870869E-2</v>
      </c>
    </row>
    <row r="17" spans="1:14" s="48" customFormat="1" ht="13.5" thickBot="1" x14ac:dyDescent="0.3">
      <c r="A17" s="129" t="s">
        <v>6</v>
      </c>
      <c r="B17" s="130">
        <f t="shared" si="5"/>
        <v>24</v>
      </c>
      <c r="C17" s="319">
        <v>0</v>
      </c>
      <c r="D17" s="320">
        <v>0</v>
      </c>
      <c r="E17" s="320">
        <v>0</v>
      </c>
      <c r="F17" s="320">
        <v>24</v>
      </c>
      <c r="G17" s="321">
        <v>0</v>
      </c>
      <c r="H17" s="131">
        <f t="shared" si="2"/>
        <v>1</v>
      </c>
      <c r="I17" s="132">
        <f t="shared" si="3"/>
        <v>1</v>
      </c>
      <c r="J17" s="133">
        <f t="shared" si="4"/>
        <v>0</v>
      </c>
      <c r="K17" s="134">
        <f>'Elevi 2018-2019 DE MASĂ PUBLIC'!H12</f>
        <v>0.4887330996494742</v>
      </c>
      <c r="L17" s="135">
        <f>'Elevi 2018-2019 DE MASĂ PUBLIC'!I12</f>
        <v>0.21832749123685527</v>
      </c>
      <c r="M17" s="136">
        <f>'Elevi 2018-2019 DE MASĂ PUBLIC'!J12</f>
        <v>7.0105157736604909E-3</v>
      </c>
    </row>
    <row r="18" spans="1:14" s="37" customFormat="1" ht="13.5" thickBot="1" x14ac:dyDescent="0.25">
      <c r="A18" s="137" t="s">
        <v>7</v>
      </c>
      <c r="B18" s="138">
        <f>B19+B20+B21+B22+B23+B24</f>
        <v>284</v>
      </c>
      <c r="C18" s="139">
        <f t="shared" ref="C18:G18" si="6">C19+C20+C21+C22+C23+C24</f>
        <v>0</v>
      </c>
      <c r="D18" s="140">
        <f t="shared" si="6"/>
        <v>0</v>
      </c>
      <c r="E18" s="140">
        <f t="shared" si="6"/>
        <v>0</v>
      </c>
      <c r="F18" s="140">
        <f t="shared" si="6"/>
        <v>284</v>
      </c>
      <c r="G18" s="141">
        <f t="shared" si="6"/>
        <v>0</v>
      </c>
      <c r="H18" s="58">
        <f t="shared" ref="H18" si="7">(E18+F18)/B18</f>
        <v>1</v>
      </c>
      <c r="I18" s="59">
        <f t="shared" ref="I18" si="8">F18/B18</f>
        <v>1</v>
      </c>
      <c r="J18" s="60">
        <f t="shared" ref="J18" si="9">G18/B18</f>
        <v>0</v>
      </c>
      <c r="K18" s="142">
        <f>'Elevi 2018-2019 DE MASĂ PUBLIC'!H13</f>
        <v>0.53680559098097225</v>
      </c>
      <c r="L18" s="143">
        <f>'Elevi 2018-2019 DE MASĂ PUBLIC'!I13</f>
        <v>0.25327755955721065</v>
      </c>
      <c r="M18" s="145">
        <f>'Elevi 2018-2019 DE MASĂ PUBLIC'!J13</f>
        <v>7.6110799367443763E-2</v>
      </c>
    </row>
    <row r="19" spans="1:14" s="1" customFormat="1" x14ac:dyDescent="0.2">
      <c r="A19" s="114" t="s">
        <v>8</v>
      </c>
      <c r="B19" s="115">
        <f t="shared" ref="B19:B31" si="10">C19+D19+E19+F19</f>
        <v>48</v>
      </c>
      <c r="C19" s="258">
        <v>0</v>
      </c>
      <c r="D19" s="259">
        <v>0</v>
      </c>
      <c r="E19" s="259">
        <v>0</v>
      </c>
      <c r="F19" s="259">
        <v>48</v>
      </c>
      <c r="G19" s="260">
        <v>0</v>
      </c>
      <c r="H19" s="119">
        <f t="shared" ref="H19:H60" si="11">(E19+F19)/B19</f>
        <v>1</v>
      </c>
      <c r="I19" s="120">
        <f t="shared" ref="I19:I60" si="12">F19/B19</f>
        <v>1</v>
      </c>
      <c r="J19" s="121">
        <f t="shared" ref="J19:J60" si="13">G19/B19</f>
        <v>0</v>
      </c>
      <c r="K19" s="119">
        <f>'Elevi 2018-2019 DE MASĂ PUBLIC'!H14</f>
        <v>0.49804756833510827</v>
      </c>
      <c r="L19" s="120">
        <f>'Elevi 2018-2019 DE MASĂ PUBLIC'!I14</f>
        <v>0.22932197373091942</v>
      </c>
      <c r="M19" s="122">
        <f>'Elevi 2018-2019 DE MASĂ PUBLIC'!J14</f>
        <v>7.5612353567625135E-2</v>
      </c>
    </row>
    <row r="20" spans="1:14" s="1" customFormat="1" x14ac:dyDescent="0.2">
      <c r="A20" s="124" t="s">
        <v>9</v>
      </c>
      <c r="B20" s="115">
        <f t="shared" si="10"/>
        <v>68</v>
      </c>
      <c r="C20" s="288">
        <v>0</v>
      </c>
      <c r="D20" s="289">
        <v>0</v>
      </c>
      <c r="E20" s="289">
        <v>0</v>
      </c>
      <c r="F20" s="289">
        <v>68</v>
      </c>
      <c r="G20" s="290">
        <v>0</v>
      </c>
      <c r="H20" s="119">
        <f t="shared" si="11"/>
        <v>1</v>
      </c>
      <c r="I20" s="120">
        <f t="shared" si="12"/>
        <v>1</v>
      </c>
      <c r="J20" s="121">
        <f t="shared" si="13"/>
        <v>0</v>
      </c>
      <c r="K20" s="119">
        <f>'Elevi 2018-2019 DE MASĂ PUBLIC'!H15</f>
        <v>0.53916332888295504</v>
      </c>
      <c r="L20" s="120">
        <f>'Elevi 2018-2019 DE MASĂ PUBLIC'!I15</f>
        <v>0.2901646639964397</v>
      </c>
      <c r="M20" s="122">
        <f>'Elevi 2018-2019 DE MASĂ PUBLIC'!J15</f>
        <v>0.1833555852247441</v>
      </c>
    </row>
    <row r="21" spans="1:14" s="1" customFormat="1" x14ac:dyDescent="0.2">
      <c r="A21" s="124" t="s">
        <v>10</v>
      </c>
      <c r="B21" s="115">
        <f t="shared" si="10"/>
        <v>24</v>
      </c>
      <c r="C21" s="288">
        <v>0</v>
      </c>
      <c r="D21" s="289">
        <v>0</v>
      </c>
      <c r="E21" s="289">
        <v>0</v>
      </c>
      <c r="F21" s="289">
        <v>24</v>
      </c>
      <c r="G21" s="290">
        <v>0</v>
      </c>
      <c r="H21" s="119">
        <f t="shared" si="11"/>
        <v>1</v>
      </c>
      <c r="I21" s="120">
        <f t="shared" si="12"/>
        <v>1</v>
      </c>
      <c r="J21" s="121">
        <f t="shared" si="13"/>
        <v>0</v>
      </c>
      <c r="K21" s="119">
        <f>'Elevi 2018-2019 DE MASĂ PUBLIC'!H16</f>
        <v>0.4836923076923077</v>
      </c>
      <c r="L21" s="120">
        <f>'Elevi 2018-2019 DE MASĂ PUBLIC'!I16</f>
        <v>0.32800000000000001</v>
      </c>
      <c r="M21" s="122">
        <f>'Elevi 2018-2019 DE MASĂ PUBLIC'!J16</f>
        <v>6.0307692307692305E-2</v>
      </c>
    </row>
    <row r="22" spans="1:14" s="1" customFormat="1" x14ac:dyDescent="0.2">
      <c r="A22" s="124" t="s">
        <v>11</v>
      </c>
      <c r="B22" s="115">
        <f t="shared" si="10"/>
        <v>48</v>
      </c>
      <c r="C22" s="288">
        <v>0</v>
      </c>
      <c r="D22" s="289">
        <v>0</v>
      </c>
      <c r="E22" s="289">
        <v>0</v>
      </c>
      <c r="F22" s="289">
        <v>48</v>
      </c>
      <c r="G22" s="290">
        <v>0</v>
      </c>
      <c r="H22" s="119">
        <f t="shared" si="11"/>
        <v>1</v>
      </c>
      <c r="I22" s="120">
        <f t="shared" si="12"/>
        <v>1</v>
      </c>
      <c r="J22" s="121">
        <f t="shared" si="13"/>
        <v>0</v>
      </c>
      <c r="K22" s="119">
        <f>'Elevi 2018-2019 DE MASĂ PUBLIC'!H17</f>
        <v>0.53209400210452473</v>
      </c>
      <c r="L22" s="120">
        <f>'Elevi 2018-2019 DE MASĂ PUBLIC'!I17</f>
        <v>0.24728165555945283</v>
      </c>
      <c r="M22" s="122">
        <f>'Elevi 2018-2019 DE MASĂ PUBLIC'!J17</f>
        <v>2.8411083830235006E-2</v>
      </c>
    </row>
    <row r="23" spans="1:14" s="1" customFormat="1" x14ac:dyDescent="0.2">
      <c r="A23" s="124" t="s">
        <v>12</v>
      </c>
      <c r="B23" s="125">
        <f t="shared" si="10"/>
        <v>24</v>
      </c>
      <c r="C23" s="261">
        <v>0</v>
      </c>
      <c r="D23" s="262">
        <v>0</v>
      </c>
      <c r="E23" s="262">
        <v>0</v>
      </c>
      <c r="F23" s="262">
        <v>24</v>
      </c>
      <c r="G23" s="263">
        <v>0</v>
      </c>
      <c r="H23" s="119">
        <f t="shared" si="11"/>
        <v>1</v>
      </c>
      <c r="I23" s="120">
        <f t="shared" si="12"/>
        <v>1</v>
      </c>
      <c r="J23" s="121">
        <f t="shared" si="13"/>
        <v>0</v>
      </c>
      <c r="K23" s="119">
        <f>'Elevi 2018-2019 DE MASĂ PUBLIC'!H18</f>
        <v>0.53692614770459079</v>
      </c>
      <c r="L23" s="120">
        <f>'Elevi 2018-2019 DE MASĂ PUBLIC'!I18</f>
        <v>0.22111332889776003</v>
      </c>
      <c r="M23" s="122">
        <f>'Elevi 2018-2019 DE MASĂ PUBLIC'!J18</f>
        <v>3.7702373031714351E-3</v>
      </c>
    </row>
    <row r="24" spans="1:14" s="1" customFormat="1" ht="13.5" thickBot="1" x14ac:dyDescent="0.25">
      <c r="A24" s="129" t="s">
        <v>13</v>
      </c>
      <c r="B24" s="125">
        <f t="shared" si="10"/>
        <v>72</v>
      </c>
      <c r="C24" s="264">
        <v>0</v>
      </c>
      <c r="D24" s="265">
        <v>0</v>
      </c>
      <c r="E24" s="265">
        <v>0</v>
      </c>
      <c r="F24" s="265">
        <v>72</v>
      </c>
      <c r="G24" s="266">
        <v>0</v>
      </c>
      <c r="H24" s="119">
        <f t="shared" si="11"/>
        <v>1</v>
      </c>
      <c r="I24" s="120">
        <f t="shared" si="12"/>
        <v>1</v>
      </c>
      <c r="J24" s="121">
        <f t="shared" si="13"/>
        <v>0</v>
      </c>
      <c r="K24" s="134">
        <f>'Elevi 2018-2019 DE MASĂ PUBLIC'!H19</f>
        <v>0.59661324463259757</v>
      </c>
      <c r="L24" s="135">
        <f>'Elevi 2018-2019 DE MASĂ PUBLIC'!I19</f>
        <v>0.23586332022981554</v>
      </c>
      <c r="M24" s="136">
        <f>'Elevi 2018-2019 DE MASĂ PUBLIC'!J19</f>
        <v>7.8318717871182345E-2</v>
      </c>
    </row>
    <row r="25" spans="1:14" s="37" customFormat="1" ht="13.5" thickBot="1" x14ac:dyDescent="0.25">
      <c r="A25" s="137" t="s">
        <v>14</v>
      </c>
      <c r="B25" s="138">
        <f>B26+B27+B28+B29+B30+B31</f>
        <v>445</v>
      </c>
      <c r="C25" s="139">
        <f t="shared" ref="C25:G25" si="14">C26+C27+C28+C29+C30+C31</f>
        <v>15</v>
      </c>
      <c r="D25" s="140">
        <f t="shared" si="14"/>
        <v>0</v>
      </c>
      <c r="E25" s="140">
        <f t="shared" si="14"/>
        <v>20</v>
      </c>
      <c r="F25" s="140">
        <f t="shared" si="14"/>
        <v>410</v>
      </c>
      <c r="G25" s="141">
        <f t="shared" si="14"/>
        <v>0</v>
      </c>
      <c r="H25" s="142">
        <f t="shared" si="11"/>
        <v>0.9662921348314607</v>
      </c>
      <c r="I25" s="143">
        <f t="shared" si="12"/>
        <v>0.9213483146067416</v>
      </c>
      <c r="J25" s="144">
        <f t="shared" si="13"/>
        <v>0</v>
      </c>
      <c r="K25" s="142">
        <f>'Elevi 2018-2019 DE MASĂ PUBLIC'!H20</f>
        <v>0.56041185761146883</v>
      </c>
      <c r="L25" s="143">
        <f>'Elevi 2018-2019 DE MASĂ PUBLIC'!I20</f>
        <v>0.22779735147612684</v>
      </c>
      <c r="M25" s="145">
        <f>'Elevi 2018-2019 DE MASĂ PUBLIC'!J20</f>
        <v>5.9227311383792981E-3</v>
      </c>
    </row>
    <row r="26" spans="1:14" s="48" customFormat="1" x14ac:dyDescent="0.25">
      <c r="A26" s="114" t="s">
        <v>15</v>
      </c>
      <c r="B26" s="115">
        <f t="shared" si="10"/>
        <v>24</v>
      </c>
      <c r="C26" s="222">
        <v>0</v>
      </c>
      <c r="D26" s="219">
        <v>0</v>
      </c>
      <c r="E26" s="219">
        <v>0</v>
      </c>
      <c r="F26" s="219">
        <v>24</v>
      </c>
      <c r="G26" s="221">
        <v>0</v>
      </c>
      <c r="H26" s="119">
        <f t="shared" si="11"/>
        <v>1</v>
      </c>
      <c r="I26" s="120">
        <f t="shared" si="12"/>
        <v>1</v>
      </c>
      <c r="J26" s="121">
        <f t="shared" si="13"/>
        <v>0</v>
      </c>
      <c r="K26" s="119">
        <f>'Elevi 2018-2019 DE MASĂ PUBLIC'!H21</f>
        <v>0.5102437301306959</v>
      </c>
      <c r="L26" s="120">
        <f>'Elevi 2018-2019 DE MASĂ PUBLIC'!I21</f>
        <v>0.23701872129989404</v>
      </c>
      <c r="M26" s="122">
        <f>'Elevi 2018-2019 DE MASĂ PUBLIC'!J21</f>
        <v>4.9452490286117983E-3</v>
      </c>
    </row>
    <row r="27" spans="1:14" s="48" customFormat="1" x14ac:dyDescent="0.25">
      <c r="A27" s="124" t="s">
        <v>16</v>
      </c>
      <c r="B27" s="125">
        <f t="shared" si="10"/>
        <v>56</v>
      </c>
      <c r="C27" s="305">
        <v>0</v>
      </c>
      <c r="D27" s="306">
        <v>0</v>
      </c>
      <c r="E27" s="306">
        <v>0</v>
      </c>
      <c r="F27" s="306">
        <v>56</v>
      </c>
      <c r="G27" s="307">
        <v>0</v>
      </c>
      <c r="H27" s="126">
        <f t="shared" si="11"/>
        <v>1</v>
      </c>
      <c r="I27" s="127">
        <f t="shared" si="12"/>
        <v>1</v>
      </c>
      <c r="J27" s="128">
        <f t="shared" si="13"/>
        <v>0</v>
      </c>
      <c r="K27" s="119">
        <f>'Elevi 2018-2019 DE MASĂ PUBLIC'!H22</f>
        <v>0.50198181394264396</v>
      </c>
      <c r="L27" s="120">
        <f>'Elevi 2018-2019 DE MASĂ PUBLIC'!I22</f>
        <v>0.19491723012357193</v>
      </c>
      <c r="M27" s="122">
        <f>'Elevi 2018-2019 DE MASĂ PUBLIC'!J22</f>
        <v>2.3315458148752623E-3</v>
      </c>
      <c r="N27" s="112"/>
    </row>
    <row r="28" spans="1:14" s="48" customFormat="1" x14ac:dyDescent="0.25">
      <c r="A28" s="124" t="s">
        <v>17</v>
      </c>
      <c r="B28" s="125">
        <f t="shared" si="10"/>
        <v>117</v>
      </c>
      <c r="C28" s="305">
        <v>15</v>
      </c>
      <c r="D28" s="306">
        <v>0</v>
      </c>
      <c r="E28" s="306">
        <v>12</v>
      </c>
      <c r="F28" s="306">
        <v>90</v>
      </c>
      <c r="G28" s="307">
        <v>0</v>
      </c>
      <c r="H28" s="126">
        <f t="shared" si="11"/>
        <v>0.87179487179487181</v>
      </c>
      <c r="I28" s="127">
        <f t="shared" si="12"/>
        <v>0.76923076923076927</v>
      </c>
      <c r="J28" s="128">
        <f t="shared" si="13"/>
        <v>0</v>
      </c>
      <c r="K28" s="119">
        <f>'Elevi 2018-2019 DE MASĂ PUBLIC'!H23</f>
        <v>0.6205180553783336</v>
      </c>
      <c r="L28" s="120">
        <f>'Elevi 2018-2019 DE MASĂ PUBLIC'!I23</f>
        <v>0.28237846114584664</v>
      </c>
      <c r="M28" s="122">
        <f>'Elevi 2018-2019 DE MASĂ PUBLIC'!J23</f>
        <v>8.0387903534515758E-3</v>
      </c>
    </row>
    <row r="29" spans="1:14" s="48" customFormat="1" x14ac:dyDescent="0.25">
      <c r="A29" s="124" t="s">
        <v>18</v>
      </c>
      <c r="B29" s="125">
        <f t="shared" si="10"/>
        <v>36</v>
      </c>
      <c r="C29" s="305">
        <v>0</v>
      </c>
      <c r="D29" s="306">
        <v>0</v>
      </c>
      <c r="E29" s="306">
        <v>0</v>
      </c>
      <c r="F29" s="306">
        <v>36</v>
      </c>
      <c r="G29" s="307">
        <v>0</v>
      </c>
      <c r="H29" s="126">
        <f t="shared" si="11"/>
        <v>1</v>
      </c>
      <c r="I29" s="127">
        <f t="shared" si="12"/>
        <v>1</v>
      </c>
      <c r="J29" s="128">
        <f t="shared" si="13"/>
        <v>0</v>
      </c>
      <c r="K29" s="119">
        <f>'Elevi 2018-2019 DE MASĂ PUBLIC'!H24</f>
        <v>0.56771180787191466</v>
      </c>
      <c r="L29" s="120">
        <f>'Elevi 2018-2019 DE MASĂ PUBLIC'!I24</f>
        <v>0.1712252612853013</v>
      </c>
      <c r="M29" s="122">
        <f>'Elevi 2018-2019 DE MASĂ PUBLIC'!J24</f>
        <v>6.6711140760507001E-3</v>
      </c>
    </row>
    <row r="30" spans="1:14" s="48" customFormat="1" x14ac:dyDescent="0.25">
      <c r="A30" s="124" t="s">
        <v>19</v>
      </c>
      <c r="B30" s="125">
        <f t="shared" si="10"/>
        <v>152</v>
      </c>
      <c r="C30" s="305">
        <v>0</v>
      </c>
      <c r="D30" s="306">
        <v>0</v>
      </c>
      <c r="E30" s="306">
        <v>8</v>
      </c>
      <c r="F30" s="306">
        <v>144</v>
      </c>
      <c r="G30" s="307">
        <v>0</v>
      </c>
      <c r="H30" s="126">
        <f t="shared" si="11"/>
        <v>1</v>
      </c>
      <c r="I30" s="127">
        <f t="shared" si="12"/>
        <v>0.94736842105263153</v>
      </c>
      <c r="J30" s="128">
        <f t="shared" si="13"/>
        <v>0</v>
      </c>
      <c r="K30" s="119">
        <f>'Elevi 2018-2019 DE MASĂ PUBLIC'!H25</f>
        <v>0.56530243755642495</v>
      </c>
      <c r="L30" s="120">
        <f>'Elevi 2018-2019 DE MASĂ PUBLIC'!I25</f>
        <v>0.20087270538669877</v>
      </c>
      <c r="M30" s="122">
        <f>'Elevi 2018-2019 DE MASĂ PUBLIC'!J25</f>
        <v>7.6737887451098401E-3</v>
      </c>
    </row>
    <row r="31" spans="1:14" s="48" customFormat="1" ht="13.5" thickBot="1" x14ac:dyDescent="0.3">
      <c r="A31" s="129" t="s">
        <v>20</v>
      </c>
      <c r="B31" s="130">
        <f t="shared" si="10"/>
        <v>60</v>
      </c>
      <c r="C31" s="220">
        <v>0</v>
      </c>
      <c r="D31" s="340">
        <v>0</v>
      </c>
      <c r="E31" s="340">
        <v>0</v>
      </c>
      <c r="F31" s="340">
        <v>60</v>
      </c>
      <c r="G31" s="341">
        <v>0</v>
      </c>
      <c r="H31" s="131">
        <f t="shared" si="11"/>
        <v>1</v>
      </c>
      <c r="I31" s="132">
        <f t="shared" si="12"/>
        <v>1</v>
      </c>
      <c r="J31" s="133">
        <f t="shared" si="13"/>
        <v>0</v>
      </c>
      <c r="K31" s="134">
        <f>'Elevi 2018-2019 DE MASĂ PUBLIC'!H26</f>
        <v>0.55997996493864266</v>
      </c>
      <c r="L31" s="135">
        <f>'Elevi 2018-2019 DE MASĂ PUBLIC'!I26</f>
        <v>0.25144002003506138</v>
      </c>
      <c r="M31" s="136">
        <f>'Elevi 2018-2019 DE MASĂ PUBLIC'!J26</f>
        <v>3.2556974705735034E-3</v>
      </c>
    </row>
    <row r="32" spans="1:14" s="37" customFormat="1" ht="13.5" thickBot="1" x14ac:dyDescent="0.25">
      <c r="A32" s="137" t="s">
        <v>21</v>
      </c>
      <c r="B32" s="138">
        <f>B33+B34+B35+B36+B37+B38</f>
        <v>224</v>
      </c>
      <c r="C32" s="139">
        <f t="shared" ref="C32:G32" si="15">C33+C34+C35+C36+C37+C38</f>
        <v>20</v>
      </c>
      <c r="D32" s="140">
        <f t="shared" si="15"/>
        <v>0</v>
      </c>
      <c r="E32" s="140">
        <f t="shared" si="15"/>
        <v>24</v>
      </c>
      <c r="F32" s="140">
        <f t="shared" si="15"/>
        <v>180</v>
      </c>
      <c r="G32" s="141">
        <f t="shared" si="15"/>
        <v>0</v>
      </c>
      <c r="H32" s="142">
        <f t="shared" si="11"/>
        <v>0.9107142857142857</v>
      </c>
      <c r="I32" s="143">
        <f t="shared" si="12"/>
        <v>0.8035714285714286</v>
      </c>
      <c r="J32" s="144">
        <f t="shared" si="13"/>
        <v>0</v>
      </c>
      <c r="K32" s="142">
        <f>'Elevi 2018-2019 DE MASĂ PUBLIC'!H27</f>
        <v>0.53317163646739907</v>
      </c>
      <c r="L32" s="143">
        <f>'Elevi 2018-2019 DE MASĂ PUBLIC'!I27</f>
        <v>0.19360821800542161</v>
      </c>
      <c r="M32" s="145">
        <f>'Elevi 2018-2019 DE MASĂ PUBLIC'!J27</f>
        <v>9.416464545584249E-3</v>
      </c>
    </row>
    <row r="33" spans="1:15" s="48" customFormat="1" x14ac:dyDescent="0.25">
      <c r="A33" s="114" t="s">
        <v>22</v>
      </c>
      <c r="B33" s="115">
        <f t="shared" ref="B33:B38" si="16">C33+D33+E33+F33</f>
        <v>24</v>
      </c>
      <c r="C33" s="188">
        <v>0</v>
      </c>
      <c r="D33" s="189">
        <v>0</v>
      </c>
      <c r="E33" s="189">
        <v>0</v>
      </c>
      <c r="F33" s="189">
        <v>24</v>
      </c>
      <c r="G33" s="190">
        <v>0</v>
      </c>
      <c r="H33" s="119">
        <f t="shared" si="11"/>
        <v>1</v>
      </c>
      <c r="I33" s="120">
        <f t="shared" si="12"/>
        <v>1</v>
      </c>
      <c r="J33" s="121">
        <f t="shared" si="13"/>
        <v>0</v>
      </c>
      <c r="K33" s="119">
        <f>'Elevi 2018-2019 DE MASĂ PUBLIC'!H28</f>
        <v>0.49564183835182252</v>
      </c>
      <c r="L33" s="120">
        <f>'Elevi 2018-2019 DE MASĂ PUBLIC'!I28</f>
        <v>0.27416798732171155</v>
      </c>
      <c r="M33" s="122">
        <f>'Elevi 2018-2019 DE MASĂ PUBLIC'!J28</f>
        <v>7.9239302694136295E-3</v>
      </c>
    </row>
    <row r="34" spans="1:15" s="48" customFormat="1" x14ac:dyDescent="0.25">
      <c r="A34" s="124" t="s">
        <v>23</v>
      </c>
      <c r="B34" s="125">
        <f t="shared" si="16"/>
        <v>44</v>
      </c>
      <c r="C34" s="191">
        <v>8</v>
      </c>
      <c r="D34" s="192">
        <v>0</v>
      </c>
      <c r="E34" s="192">
        <v>0</v>
      </c>
      <c r="F34" s="192">
        <v>36</v>
      </c>
      <c r="G34" s="193">
        <v>0</v>
      </c>
      <c r="H34" s="126">
        <f t="shared" si="11"/>
        <v>0.81818181818181823</v>
      </c>
      <c r="I34" s="127">
        <f t="shared" si="12"/>
        <v>0.81818181818181823</v>
      </c>
      <c r="J34" s="128">
        <f t="shared" si="13"/>
        <v>0</v>
      </c>
      <c r="K34" s="119">
        <f>'Elevi 2018-2019 DE MASĂ PUBLIC'!H29</f>
        <v>0.49744004311506335</v>
      </c>
      <c r="L34" s="120">
        <f>'Elevi 2018-2019 DE MASĂ PUBLIC'!I29</f>
        <v>0.20910805712745892</v>
      </c>
      <c r="M34" s="122">
        <f>'Elevi 2018-2019 DE MASĂ PUBLIC'!J29</f>
        <v>2.2635408245755859E-2</v>
      </c>
    </row>
    <row r="35" spans="1:15" s="48" customFormat="1" x14ac:dyDescent="0.25">
      <c r="A35" s="124" t="s">
        <v>24</v>
      </c>
      <c r="B35" s="125">
        <f t="shared" si="16"/>
        <v>36</v>
      </c>
      <c r="C35" s="191">
        <v>0</v>
      </c>
      <c r="D35" s="192">
        <v>0</v>
      </c>
      <c r="E35" s="192">
        <v>12</v>
      </c>
      <c r="F35" s="192">
        <v>24</v>
      </c>
      <c r="G35" s="193">
        <v>0</v>
      </c>
      <c r="H35" s="126">
        <f t="shared" si="11"/>
        <v>1</v>
      </c>
      <c r="I35" s="127">
        <f t="shared" si="12"/>
        <v>0.66666666666666663</v>
      </c>
      <c r="J35" s="128">
        <f t="shared" si="13"/>
        <v>0</v>
      </c>
      <c r="K35" s="119">
        <f>'Elevi 2018-2019 DE MASĂ PUBLIC'!H30</f>
        <v>0.55045716220792418</v>
      </c>
      <c r="L35" s="120">
        <f>'Elevi 2018-2019 DE MASĂ PUBLIC'!I30</f>
        <v>0.18151032847951237</v>
      </c>
      <c r="M35" s="122">
        <f>'Elevi 2018-2019 DE MASĂ PUBLIC'!J30</f>
        <v>4.9102607517778531E-3</v>
      </c>
    </row>
    <row r="36" spans="1:15" s="48" customFormat="1" x14ac:dyDescent="0.25">
      <c r="A36" s="124" t="s">
        <v>25</v>
      </c>
      <c r="B36" s="125">
        <f t="shared" si="16"/>
        <v>60</v>
      </c>
      <c r="C36" s="191">
        <v>0</v>
      </c>
      <c r="D36" s="192">
        <v>0</v>
      </c>
      <c r="E36" s="192">
        <v>12</v>
      </c>
      <c r="F36" s="192">
        <v>48</v>
      </c>
      <c r="G36" s="193">
        <v>0</v>
      </c>
      <c r="H36" s="126">
        <f t="shared" si="11"/>
        <v>1</v>
      </c>
      <c r="I36" s="127">
        <f t="shared" si="12"/>
        <v>0.8</v>
      </c>
      <c r="J36" s="128">
        <f t="shared" si="13"/>
        <v>0</v>
      </c>
      <c r="K36" s="119">
        <f>'Elevi 2018-2019 DE MASĂ PUBLIC'!H31</f>
        <v>0.55540780141843971</v>
      </c>
      <c r="L36" s="120">
        <f>'Elevi 2018-2019 DE MASĂ PUBLIC'!I31</f>
        <v>0.18971631205673758</v>
      </c>
      <c r="M36" s="122">
        <f>'Elevi 2018-2019 DE MASĂ PUBLIC'!J31</f>
        <v>0</v>
      </c>
    </row>
    <row r="37" spans="1:15" s="48" customFormat="1" x14ac:dyDescent="0.25">
      <c r="A37" s="124" t="s">
        <v>26</v>
      </c>
      <c r="B37" s="125">
        <f t="shared" si="16"/>
        <v>0</v>
      </c>
      <c r="C37" s="191">
        <v>0</v>
      </c>
      <c r="D37" s="192">
        <v>0</v>
      </c>
      <c r="E37" s="192">
        <v>0</v>
      </c>
      <c r="F37" s="192">
        <v>0</v>
      </c>
      <c r="G37" s="193">
        <v>0</v>
      </c>
      <c r="H37" s="126" t="e">
        <f t="shared" si="11"/>
        <v>#DIV/0!</v>
      </c>
      <c r="I37" s="127" t="e">
        <f t="shared" si="12"/>
        <v>#DIV/0!</v>
      </c>
      <c r="J37" s="128" t="e">
        <f t="shared" si="13"/>
        <v>#DIV/0!</v>
      </c>
      <c r="K37" s="119">
        <f>'Elevi 2018-2019 DE MASĂ PUBLIC'!H32</f>
        <v>0.54899497487437188</v>
      </c>
      <c r="L37" s="120">
        <f>'Elevi 2018-2019 DE MASĂ PUBLIC'!I32</f>
        <v>0.22047738693467336</v>
      </c>
      <c r="M37" s="122">
        <f>'Elevi 2018-2019 DE MASĂ PUBLIC'!J32</f>
        <v>4.0829145728643219E-2</v>
      </c>
    </row>
    <row r="38" spans="1:15" s="48" customFormat="1" ht="13.5" thickBot="1" x14ac:dyDescent="0.3">
      <c r="A38" s="129" t="s">
        <v>27</v>
      </c>
      <c r="B38" s="130">
        <f t="shared" si="16"/>
        <v>60</v>
      </c>
      <c r="C38" s="194">
        <v>12</v>
      </c>
      <c r="D38" s="195">
        <v>0</v>
      </c>
      <c r="E38" s="195"/>
      <c r="F38" s="195">
        <v>48</v>
      </c>
      <c r="G38" s="196">
        <v>0</v>
      </c>
      <c r="H38" s="131">
        <f t="shared" si="11"/>
        <v>0.8</v>
      </c>
      <c r="I38" s="132">
        <f t="shared" si="12"/>
        <v>0.8</v>
      </c>
      <c r="J38" s="133">
        <f t="shared" si="13"/>
        <v>0</v>
      </c>
      <c r="K38" s="134">
        <f>'Elevi 2018-2019 DE MASĂ PUBLIC'!H33</f>
        <v>0.53306973400431346</v>
      </c>
      <c r="L38" s="135">
        <f>'Elevi 2018-2019 DE MASĂ PUBLIC'!I33</f>
        <v>0.11646297627606039</v>
      </c>
      <c r="M38" s="136">
        <f>'Elevi 2018-2019 DE MASĂ PUBLIC'!J33</f>
        <v>0</v>
      </c>
    </row>
    <row r="39" spans="1:15" s="37" customFormat="1" ht="13.5" thickBot="1" x14ac:dyDescent="0.25">
      <c r="A39" s="137" t="s">
        <v>28</v>
      </c>
      <c r="B39" s="138">
        <f>B40+B41</f>
        <v>228</v>
      </c>
      <c r="C39" s="139">
        <f t="shared" ref="C39:G39" si="17">C40+C41</f>
        <v>21</v>
      </c>
      <c r="D39" s="140">
        <f t="shared" si="17"/>
        <v>0</v>
      </c>
      <c r="E39" s="140">
        <f t="shared" si="17"/>
        <v>15</v>
      </c>
      <c r="F39" s="140">
        <f t="shared" si="17"/>
        <v>192</v>
      </c>
      <c r="G39" s="141">
        <f t="shared" si="17"/>
        <v>0</v>
      </c>
      <c r="H39" s="142">
        <f t="shared" si="11"/>
        <v>0.90789473684210531</v>
      </c>
      <c r="I39" s="143">
        <f t="shared" si="12"/>
        <v>0.84210526315789469</v>
      </c>
      <c r="J39" s="144">
        <f t="shared" si="13"/>
        <v>0</v>
      </c>
      <c r="K39" s="142">
        <f>'Elevi 2018-2019 DE MASĂ PUBLIC'!H34</f>
        <v>0.34611215699697645</v>
      </c>
      <c r="L39" s="143">
        <f>'Elevi 2018-2019 DE MASĂ PUBLIC'!I34</f>
        <v>5.6648981687489303E-2</v>
      </c>
      <c r="M39" s="145">
        <f>'Elevi 2018-2019 DE MASĂ PUBLIC'!J34</f>
        <v>1.4433224941525472E-2</v>
      </c>
    </row>
    <row r="40" spans="1:15" s="1" customFormat="1" x14ac:dyDescent="0.2">
      <c r="A40" s="114" t="s">
        <v>29</v>
      </c>
      <c r="B40" s="115">
        <f t="shared" ref="B40:B41" si="18">C40+D40+E40+F40</f>
        <v>0</v>
      </c>
      <c r="C40" s="232">
        <v>0</v>
      </c>
      <c r="D40" s="233">
        <v>0</v>
      </c>
      <c r="E40" s="233">
        <v>0</v>
      </c>
      <c r="F40" s="233">
        <v>0</v>
      </c>
      <c r="G40" s="234">
        <v>0</v>
      </c>
      <c r="H40" s="134" t="e">
        <f t="shared" si="11"/>
        <v>#DIV/0!</v>
      </c>
      <c r="I40" s="135" t="e">
        <f t="shared" si="12"/>
        <v>#DIV/0!</v>
      </c>
      <c r="J40" s="146" t="e">
        <f t="shared" si="13"/>
        <v>#DIV/0!</v>
      </c>
      <c r="K40" s="119">
        <f>'Elevi 2018-2019 DE MASĂ PUBLIC'!H35</f>
        <v>0.49860139860139863</v>
      </c>
      <c r="L40" s="120">
        <f>'Elevi 2018-2019 DE MASĂ PUBLIC'!I35</f>
        <v>0.13076923076923078</v>
      </c>
      <c r="M40" s="122">
        <f>'Elevi 2018-2019 DE MASĂ PUBLIC'!J35</f>
        <v>0</v>
      </c>
    </row>
    <row r="41" spans="1:15" s="1" customFormat="1" ht="13.5" thickBot="1" x14ac:dyDescent="0.25">
      <c r="A41" s="129" t="s">
        <v>30</v>
      </c>
      <c r="B41" s="147">
        <f t="shared" si="18"/>
        <v>228</v>
      </c>
      <c r="C41" s="235">
        <v>21</v>
      </c>
      <c r="D41" s="236">
        <v>0</v>
      </c>
      <c r="E41" s="236">
        <v>15</v>
      </c>
      <c r="F41" s="236">
        <v>192</v>
      </c>
      <c r="G41" s="237">
        <v>0</v>
      </c>
      <c r="H41" s="131">
        <f t="shared" si="11"/>
        <v>0.90789473684210531</v>
      </c>
      <c r="I41" s="132">
        <f t="shared" si="12"/>
        <v>0.84210526315789469</v>
      </c>
      <c r="J41" s="133">
        <f t="shared" si="13"/>
        <v>0</v>
      </c>
      <c r="K41" s="134">
        <f>'Elevi 2018-2019 DE MASĂ PUBLIC'!H36</f>
        <v>0.33256724020125472</v>
      </c>
      <c r="L41" s="135">
        <f>'Elevi 2018-2019 DE MASĂ PUBLIC'!I36</f>
        <v>5.0065221442325614E-2</v>
      </c>
      <c r="M41" s="136">
        <f>'Elevi 2018-2019 DE MASĂ PUBLIC'!J36</f>
        <v>1.5715261817504194E-2</v>
      </c>
      <c r="O41" s="113"/>
    </row>
    <row r="42" spans="1:15" s="37" customFormat="1" ht="13.5" thickBot="1" x14ac:dyDescent="0.25">
      <c r="A42" s="137" t="s">
        <v>31</v>
      </c>
      <c r="B42" s="138">
        <f>B43+B44+B45+B46+B47+B48+B49</f>
        <v>92</v>
      </c>
      <c r="C42" s="139">
        <f t="shared" ref="C42:G42" si="19">C43+C44+C45+C46+C47+C48+C49</f>
        <v>0</v>
      </c>
      <c r="D42" s="140">
        <f t="shared" si="19"/>
        <v>0</v>
      </c>
      <c r="E42" s="140">
        <f t="shared" si="19"/>
        <v>0</v>
      </c>
      <c r="F42" s="140">
        <f t="shared" si="19"/>
        <v>92</v>
      </c>
      <c r="G42" s="141">
        <f t="shared" si="19"/>
        <v>0</v>
      </c>
      <c r="H42" s="142">
        <f t="shared" si="11"/>
        <v>1</v>
      </c>
      <c r="I42" s="143">
        <f t="shared" si="12"/>
        <v>1</v>
      </c>
      <c r="J42" s="144">
        <f t="shared" si="13"/>
        <v>0</v>
      </c>
      <c r="K42" s="142">
        <f>'Elevi 2018-2019 DE MASĂ PUBLIC'!H37</f>
        <v>0.49449000512557661</v>
      </c>
      <c r="L42" s="143">
        <f>'Elevi 2018-2019 DE MASĂ PUBLIC'!I37</f>
        <v>0.1691013155646677</v>
      </c>
      <c r="M42" s="145">
        <f>'Elevi 2018-2019 DE MASĂ PUBLIC'!J37</f>
        <v>1.5163164189304631E-2</v>
      </c>
    </row>
    <row r="43" spans="1:15" s="48" customFormat="1" x14ac:dyDescent="0.25">
      <c r="A43" s="114" t="s">
        <v>32</v>
      </c>
      <c r="B43" s="115">
        <f t="shared" ref="B43:B59" si="20">C43+D43+E43+F43</f>
        <v>20</v>
      </c>
      <c r="C43" s="222">
        <v>0</v>
      </c>
      <c r="D43" s="219">
        <v>0</v>
      </c>
      <c r="E43" s="219">
        <v>0</v>
      </c>
      <c r="F43" s="219">
        <v>20</v>
      </c>
      <c r="G43" s="221">
        <v>0</v>
      </c>
      <c r="H43" s="119">
        <f t="shared" si="11"/>
        <v>1</v>
      </c>
      <c r="I43" s="120">
        <f t="shared" si="12"/>
        <v>1</v>
      </c>
      <c r="J43" s="121">
        <f t="shared" si="13"/>
        <v>0</v>
      </c>
      <c r="K43" s="119">
        <f>'Elevi 2018-2019 DE MASĂ PUBLIC'!H38</f>
        <v>0.48231449442522106</v>
      </c>
      <c r="L43" s="120">
        <f>'Elevi 2018-2019 DE MASĂ PUBLIC'!I38</f>
        <v>0.14763552479815456</v>
      </c>
      <c r="M43" s="122">
        <f>'Elevi 2018-2019 DE MASĂ PUBLIC'!J38</f>
        <v>1.1534025374855825E-2</v>
      </c>
    </row>
    <row r="44" spans="1:15" s="48" customFormat="1" x14ac:dyDescent="0.25">
      <c r="A44" s="124" t="s">
        <v>33</v>
      </c>
      <c r="B44" s="115">
        <f t="shared" si="20"/>
        <v>0</v>
      </c>
      <c r="C44" s="305">
        <v>0</v>
      </c>
      <c r="D44" s="306">
        <v>0</v>
      </c>
      <c r="E44" s="306">
        <v>0</v>
      </c>
      <c r="F44" s="306">
        <v>0</v>
      </c>
      <c r="G44" s="307">
        <v>0</v>
      </c>
      <c r="H44" s="126" t="e">
        <f t="shared" si="11"/>
        <v>#DIV/0!</v>
      </c>
      <c r="I44" s="127" t="e">
        <f t="shared" si="12"/>
        <v>#DIV/0!</v>
      </c>
      <c r="J44" s="128" t="e">
        <f t="shared" si="13"/>
        <v>#DIV/0!</v>
      </c>
      <c r="K44" s="119">
        <f>'Elevi 2018-2019 DE MASĂ PUBLIC'!H39</f>
        <v>0.54782196969696972</v>
      </c>
      <c r="L44" s="120">
        <f>'Elevi 2018-2019 DE MASĂ PUBLIC'!I39</f>
        <v>0.24053030303030304</v>
      </c>
      <c r="M44" s="122">
        <f>'Elevi 2018-2019 DE MASĂ PUBLIC'!J39</f>
        <v>0</v>
      </c>
    </row>
    <row r="45" spans="1:15" s="48" customFormat="1" x14ac:dyDescent="0.25">
      <c r="A45" s="124" t="s">
        <v>34</v>
      </c>
      <c r="B45" s="115">
        <f t="shared" si="20"/>
        <v>0</v>
      </c>
      <c r="C45" s="305">
        <v>0</v>
      </c>
      <c r="D45" s="306">
        <v>0</v>
      </c>
      <c r="E45" s="306">
        <v>0</v>
      </c>
      <c r="F45" s="306">
        <v>0</v>
      </c>
      <c r="G45" s="307">
        <v>0</v>
      </c>
      <c r="H45" s="126" t="e">
        <f t="shared" si="11"/>
        <v>#DIV/0!</v>
      </c>
      <c r="I45" s="127" t="e">
        <f t="shared" si="12"/>
        <v>#DIV/0!</v>
      </c>
      <c r="J45" s="128" t="e">
        <f t="shared" si="13"/>
        <v>#DIV/0!</v>
      </c>
      <c r="K45" s="119">
        <f>'Elevi 2018-2019 DE MASĂ PUBLIC'!H40</f>
        <v>0.45683275777010363</v>
      </c>
      <c r="L45" s="120">
        <f>'Elevi 2018-2019 DE MASĂ PUBLIC'!I40</f>
        <v>0.18623581647755302</v>
      </c>
      <c r="M45" s="122">
        <f>'Elevi 2018-2019 DE MASĂ PUBLIC'!J40</f>
        <v>2.0473606314750863E-2</v>
      </c>
    </row>
    <row r="46" spans="1:15" s="48" customFormat="1" x14ac:dyDescent="0.25">
      <c r="A46" s="124" t="s">
        <v>35</v>
      </c>
      <c r="B46" s="115">
        <f t="shared" si="20"/>
        <v>0</v>
      </c>
      <c r="C46" s="305">
        <v>0</v>
      </c>
      <c r="D46" s="306">
        <v>0</v>
      </c>
      <c r="E46" s="306">
        <v>0</v>
      </c>
      <c r="F46" s="306">
        <v>0</v>
      </c>
      <c r="G46" s="307">
        <v>0</v>
      </c>
      <c r="H46" s="126" t="e">
        <f t="shared" si="11"/>
        <v>#DIV/0!</v>
      </c>
      <c r="I46" s="127" t="e">
        <f t="shared" si="12"/>
        <v>#DIV/0!</v>
      </c>
      <c r="J46" s="128" t="e">
        <f t="shared" si="13"/>
        <v>#DIV/0!</v>
      </c>
      <c r="K46" s="119">
        <f>'Elevi 2018-2019 DE MASĂ PUBLIC'!H41</f>
        <v>0.47587574355584933</v>
      </c>
      <c r="L46" s="120">
        <f>'Elevi 2018-2019 DE MASĂ PUBLIC'!I41</f>
        <v>0.14011896893588896</v>
      </c>
      <c r="M46" s="122">
        <f>'Elevi 2018-2019 DE MASĂ PUBLIC'!J41</f>
        <v>0</v>
      </c>
    </row>
    <row r="47" spans="1:15" s="48" customFormat="1" x14ac:dyDescent="0.25">
      <c r="A47" s="124" t="s">
        <v>36</v>
      </c>
      <c r="B47" s="115">
        <f t="shared" si="20"/>
        <v>24</v>
      </c>
      <c r="C47" s="305">
        <v>0</v>
      </c>
      <c r="D47" s="306">
        <v>0</v>
      </c>
      <c r="E47" s="306">
        <v>0</v>
      </c>
      <c r="F47" s="306">
        <v>24</v>
      </c>
      <c r="G47" s="307">
        <v>0</v>
      </c>
      <c r="H47" s="126">
        <f t="shared" si="11"/>
        <v>1</v>
      </c>
      <c r="I47" s="127">
        <f t="shared" si="12"/>
        <v>1</v>
      </c>
      <c r="J47" s="128">
        <f t="shared" si="13"/>
        <v>0</v>
      </c>
      <c r="K47" s="119">
        <f>'Elevi 2018-2019 DE MASĂ PUBLIC'!H42</f>
        <v>0.4845505617977528</v>
      </c>
      <c r="L47" s="120">
        <f>'Elevi 2018-2019 DE MASĂ PUBLIC'!I42</f>
        <v>0.18258426966292135</v>
      </c>
      <c r="M47" s="122">
        <f>'Elevi 2018-2019 DE MASĂ PUBLIC'!J42</f>
        <v>0</v>
      </c>
    </row>
    <row r="48" spans="1:15" s="48" customFormat="1" x14ac:dyDescent="0.25">
      <c r="A48" s="124" t="s">
        <v>37</v>
      </c>
      <c r="B48" s="115">
        <f t="shared" si="20"/>
        <v>36</v>
      </c>
      <c r="C48" s="305">
        <v>0</v>
      </c>
      <c r="D48" s="306">
        <v>0</v>
      </c>
      <c r="E48" s="306">
        <v>0</v>
      </c>
      <c r="F48" s="306">
        <v>36</v>
      </c>
      <c r="G48" s="307">
        <v>0</v>
      </c>
      <c r="H48" s="126">
        <f t="shared" si="11"/>
        <v>1</v>
      </c>
      <c r="I48" s="127">
        <f t="shared" si="12"/>
        <v>1</v>
      </c>
      <c r="J48" s="128">
        <f t="shared" si="13"/>
        <v>0</v>
      </c>
      <c r="K48" s="119">
        <f>'Elevi 2018-2019 DE MASĂ PUBLIC'!H43</f>
        <v>0.57066039321122497</v>
      </c>
      <c r="L48" s="120">
        <f>'Elevi 2018-2019 DE MASĂ PUBLIC'!I43</f>
        <v>0.17963367501260291</v>
      </c>
      <c r="M48" s="122">
        <f>'Elevi 2018-2019 DE MASĂ PUBLIC'!J43</f>
        <v>3.1759368173416236E-2</v>
      </c>
    </row>
    <row r="49" spans="1:13" s="48" customFormat="1" ht="13.5" thickBot="1" x14ac:dyDescent="0.3">
      <c r="A49" s="129" t="s">
        <v>38</v>
      </c>
      <c r="B49" s="115">
        <f t="shared" si="20"/>
        <v>12</v>
      </c>
      <c r="C49" s="220">
        <v>0</v>
      </c>
      <c r="D49" s="340">
        <v>0</v>
      </c>
      <c r="E49" s="340">
        <v>0</v>
      </c>
      <c r="F49" s="340">
        <v>12</v>
      </c>
      <c r="G49" s="341">
        <v>0</v>
      </c>
      <c r="H49" s="126">
        <f t="shared" si="11"/>
        <v>1</v>
      </c>
      <c r="I49" s="127">
        <f t="shared" si="12"/>
        <v>1</v>
      </c>
      <c r="J49" s="128">
        <f t="shared" si="13"/>
        <v>0</v>
      </c>
      <c r="K49" s="134">
        <f>'Elevi 2018-2019 DE MASĂ PUBLIC'!H44</f>
        <v>0.37152209492635024</v>
      </c>
      <c r="L49" s="135">
        <f>'Elevi 2018-2019 DE MASĂ PUBLIC'!I44</f>
        <v>0.10515548281505728</v>
      </c>
      <c r="M49" s="136">
        <f>'Elevi 2018-2019 DE MASĂ PUBLIC'!J44</f>
        <v>9.4108019639934527E-3</v>
      </c>
    </row>
    <row r="50" spans="1:13" s="37" customFormat="1" ht="13.5" thickBot="1" x14ac:dyDescent="0.25">
      <c r="A50" s="137" t="s">
        <v>39</v>
      </c>
      <c r="B50" s="138">
        <f>B51+B52+B53+B54+B55</f>
        <v>194</v>
      </c>
      <c r="C50" s="139">
        <f t="shared" ref="C50:G50" si="21">C51+C52+C53+C54+C55</f>
        <v>12</v>
      </c>
      <c r="D50" s="140">
        <f t="shared" si="21"/>
        <v>0</v>
      </c>
      <c r="E50" s="140">
        <f t="shared" si="21"/>
        <v>16</v>
      </c>
      <c r="F50" s="140">
        <f t="shared" si="21"/>
        <v>166</v>
      </c>
      <c r="G50" s="141">
        <f t="shared" si="21"/>
        <v>0</v>
      </c>
      <c r="H50" s="142">
        <f t="shared" si="11"/>
        <v>0.93814432989690721</v>
      </c>
      <c r="I50" s="143">
        <f t="shared" si="12"/>
        <v>0.85567010309278346</v>
      </c>
      <c r="J50" s="144">
        <f t="shared" si="13"/>
        <v>0</v>
      </c>
      <c r="K50" s="142">
        <f>'Elevi 2018-2019 DE MASĂ PUBLIC'!H45</f>
        <v>0.48733361957921856</v>
      </c>
      <c r="L50" s="143">
        <f>'Elevi 2018-2019 DE MASĂ PUBLIC'!I45</f>
        <v>0.17131816230141692</v>
      </c>
      <c r="M50" s="145">
        <f>'Elevi 2018-2019 DE MASĂ PUBLIC'!J45</f>
        <v>2.3001901490523217E-2</v>
      </c>
    </row>
    <row r="51" spans="1:13" s="48" customFormat="1" x14ac:dyDescent="0.25">
      <c r="A51" s="114" t="s">
        <v>40</v>
      </c>
      <c r="B51" s="115">
        <f t="shared" si="20"/>
        <v>64</v>
      </c>
      <c r="C51" s="222">
        <v>12</v>
      </c>
      <c r="D51" s="219">
        <v>0</v>
      </c>
      <c r="E51" s="219">
        <v>16</v>
      </c>
      <c r="F51" s="219">
        <v>36</v>
      </c>
      <c r="G51" s="221">
        <v>0</v>
      </c>
      <c r="H51" s="119">
        <f t="shared" si="11"/>
        <v>0.8125</v>
      </c>
      <c r="I51" s="120">
        <f t="shared" si="12"/>
        <v>0.5625</v>
      </c>
      <c r="J51" s="121">
        <f t="shared" si="13"/>
        <v>0</v>
      </c>
      <c r="K51" s="119">
        <f>'Elevi 2018-2019 DE MASĂ PUBLIC'!H46</f>
        <v>0.47058823529411764</v>
      </c>
      <c r="L51" s="120">
        <f>'Elevi 2018-2019 DE MASĂ PUBLIC'!I46</f>
        <v>0.17461949814890992</v>
      </c>
      <c r="M51" s="122">
        <f>'Elevi 2018-2019 DE MASĂ PUBLIC'!J46</f>
        <v>6.1703002879473466E-3</v>
      </c>
    </row>
    <row r="52" spans="1:13" s="48" customFormat="1" x14ac:dyDescent="0.25">
      <c r="A52" s="124" t="s">
        <v>41</v>
      </c>
      <c r="B52" s="115">
        <f t="shared" si="20"/>
        <v>10</v>
      </c>
      <c r="C52" s="305">
        <v>0</v>
      </c>
      <c r="D52" s="306">
        <v>0</v>
      </c>
      <c r="E52" s="306">
        <v>0</v>
      </c>
      <c r="F52" s="306">
        <v>10</v>
      </c>
      <c r="G52" s="307">
        <v>0</v>
      </c>
      <c r="H52" s="126">
        <f t="shared" si="11"/>
        <v>1</v>
      </c>
      <c r="I52" s="127">
        <f t="shared" si="12"/>
        <v>1</v>
      </c>
      <c r="J52" s="128">
        <f t="shared" si="13"/>
        <v>0</v>
      </c>
      <c r="K52" s="119">
        <f>'Elevi 2018-2019 DE MASĂ PUBLIC'!H47</f>
        <v>0.50222363405336723</v>
      </c>
      <c r="L52" s="120">
        <f>'Elevi 2018-2019 DE MASĂ PUBLIC'!I47</f>
        <v>0.16391359593392629</v>
      </c>
      <c r="M52" s="122">
        <f>'Elevi 2018-2019 DE MASĂ PUBLIC'!J47</f>
        <v>3.5260482846251585E-2</v>
      </c>
    </row>
    <row r="53" spans="1:13" s="48" customFormat="1" x14ac:dyDescent="0.25">
      <c r="A53" s="124" t="s">
        <v>42</v>
      </c>
      <c r="B53" s="115">
        <f t="shared" si="20"/>
        <v>24</v>
      </c>
      <c r="C53" s="305">
        <v>0</v>
      </c>
      <c r="D53" s="306">
        <v>0</v>
      </c>
      <c r="E53" s="306">
        <v>0</v>
      </c>
      <c r="F53" s="306">
        <v>24</v>
      </c>
      <c r="G53" s="307">
        <v>0</v>
      </c>
      <c r="H53" s="126">
        <f t="shared" si="11"/>
        <v>1</v>
      </c>
      <c r="I53" s="127">
        <f t="shared" si="12"/>
        <v>1</v>
      </c>
      <c r="J53" s="128">
        <f t="shared" si="13"/>
        <v>0</v>
      </c>
      <c r="K53" s="119">
        <f>'Elevi 2018-2019 DE MASĂ PUBLIC'!H48</f>
        <v>0.46376811594202899</v>
      </c>
      <c r="L53" s="120">
        <f>'Elevi 2018-2019 DE MASĂ PUBLIC'!I48</f>
        <v>0.1504247876061969</v>
      </c>
      <c r="M53" s="122">
        <f>'Elevi 2018-2019 DE MASĂ PUBLIC'!J48</f>
        <v>1.9490254872563718E-2</v>
      </c>
    </row>
    <row r="54" spans="1:13" s="48" customFormat="1" x14ac:dyDescent="0.25">
      <c r="A54" s="124" t="s">
        <v>43</v>
      </c>
      <c r="B54" s="115">
        <f t="shared" si="20"/>
        <v>36</v>
      </c>
      <c r="C54" s="305">
        <v>0</v>
      </c>
      <c r="D54" s="306">
        <v>0</v>
      </c>
      <c r="E54" s="306">
        <v>0</v>
      </c>
      <c r="F54" s="306">
        <v>36</v>
      </c>
      <c r="G54" s="307">
        <v>0</v>
      </c>
      <c r="H54" s="126">
        <f t="shared" si="11"/>
        <v>1</v>
      </c>
      <c r="I54" s="127">
        <f t="shared" si="12"/>
        <v>1</v>
      </c>
      <c r="J54" s="128">
        <f t="shared" si="13"/>
        <v>0</v>
      </c>
      <c r="K54" s="119">
        <f>'Elevi 2018-2019 DE MASĂ PUBLIC'!H49</f>
        <v>0.48801941158629059</v>
      </c>
      <c r="L54" s="120">
        <f>'Elevi 2018-2019 DE MASĂ PUBLIC'!I49</f>
        <v>0.19714892326357294</v>
      </c>
      <c r="M54" s="122">
        <f>'Elevi 2018-2019 DE MASĂ PUBLIC'!J49</f>
        <v>3.1240521686381559E-2</v>
      </c>
    </row>
    <row r="55" spans="1:13" s="48" customFormat="1" ht="13.5" thickBot="1" x14ac:dyDescent="0.3">
      <c r="A55" s="129" t="s">
        <v>44</v>
      </c>
      <c r="B55" s="115">
        <f t="shared" si="20"/>
        <v>60</v>
      </c>
      <c r="C55" s="220">
        <v>0</v>
      </c>
      <c r="D55" s="340">
        <v>0</v>
      </c>
      <c r="E55" s="340">
        <v>0</v>
      </c>
      <c r="F55" s="340">
        <v>60</v>
      </c>
      <c r="G55" s="341">
        <v>0</v>
      </c>
      <c r="H55" s="126">
        <f t="shared" si="11"/>
        <v>1</v>
      </c>
      <c r="I55" s="127">
        <f t="shared" si="12"/>
        <v>1</v>
      </c>
      <c r="J55" s="128">
        <f t="shared" si="13"/>
        <v>0</v>
      </c>
      <c r="K55" s="134">
        <f>'Elevi 2018-2019 DE MASĂ PUBLIC'!H50</f>
        <v>0.51385642737896498</v>
      </c>
      <c r="L55" s="135">
        <f>'Elevi 2018-2019 DE MASĂ PUBLIC'!I50</f>
        <v>0.15926544240400667</v>
      </c>
      <c r="M55" s="136">
        <f>'Elevi 2018-2019 DE MASĂ PUBLIC'!J50</f>
        <v>3.0717863105175294E-2</v>
      </c>
    </row>
    <row r="56" spans="1:13" s="37" customFormat="1" ht="13.5" thickBot="1" x14ac:dyDescent="0.25">
      <c r="A56" s="137" t="s">
        <v>45</v>
      </c>
      <c r="B56" s="138">
        <f>B57+B58+B59+B60</f>
        <v>310</v>
      </c>
      <c r="C56" s="139">
        <f t="shared" ref="C56:G56" si="22">C57+C58+C59+C60</f>
        <v>14</v>
      </c>
      <c r="D56" s="140">
        <f t="shared" si="22"/>
        <v>0</v>
      </c>
      <c r="E56" s="140">
        <f t="shared" si="22"/>
        <v>36</v>
      </c>
      <c r="F56" s="140">
        <f t="shared" si="22"/>
        <v>260</v>
      </c>
      <c r="G56" s="141">
        <f t="shared" si="22"/>
        <v>0</v>
      </c>
      <c r="H56" s="142">
        <f t="shared" si="11"/>
        <v>0.95483870967741935</v>
      </c>
      <c r="I56" s="143">
        <f t="shared" si="12"/>
        <v>0.83870967741935487</v>
      </c>
      <c r="J56" s="144">
        <f t="shared" si="13"/>
        <v>0</v>
      </c>
      <c r="K56" s="142">
        <f>'Elevi 2018-2019 DE MASĂ PUBLIC'!H51</f>
        <v>0.47018261726149885</v>
      </c>
      <c r="L56" s="143">
        <f>'Elevi 2018-2019 DE MASĂ PUBLIC'!I51</f>
        <v>0.18936121845874063</v>
      </c>
      <c r="M56" s="145">
        <f>'Elevi 2018-2019 DE MASĂ PUBLIC'!J51</f>
        <v>3.705387588088202E-2</v>
      </c>
    </row>
    <row r="57" spans="1:13" s="48" customFormat="1" x14ac:dyDescent="0.25">
      <c r="A57" s="123" t="s">
        <v>46</v>
      </c>
      <c r="B57" s="162">
        <f t="shared" si="20"/>
        <v>72</v>
      </c>
      <c r="C57" s="347">
        <v>0</v>
      </c>
      <c r="D57" s="348">
        <v>0</v>
      </c>
      <c r="E57" s="348">
        <v>24</v>
      </c>
      <c r="F57" s="348">
        <v>48</v>
      </c>
      <c r="G57" s="349">
        <v>0</v>
      </c>
      <c r="H57" s="149">
        <f t="shared" si="11"/>
        <v>1</v>
      </c>
      <c r="I57" s="166">
        <f t="shared" si="12"/>
        <v>0.66666666666666663</v>
      </c>
      <c r="J57" s="150">
        <f t="shared" si="13"/>
        <v>0</v>
      </c>
      <c r="K57" s="149">
        <f>'Elevi 2018-2019 DE MASĂ PUBLIC'!H52</f>
        <v>0.47510755992624465</v>
      </c>
      <c r="L57" s="166">
        <f>'Elevi 2018-2019 DE MASĂ PUBLIC'!I52</f>
        <v>0.12937922556853104</v>
      </c>
      <c r="M57" s="167">
        <f>'Elevi 2018-2019 DE MASĂ PUBLIC'!J52</f>
        <v>0</v>
      </c>
    </row>
    <row r="58" spans="1:13" s="48" customFormat="1" x14ac:dyDescent="0.25">
      <c r="A58" s="124" t="s">
        <v>47</v>
      </c>
      <c r="B58" s="115">
        <f t="shared" si="20"/>
        <v>37</v>
      </c>
      <c r="C58" s="305">
        <v>0</v>
      </c>
      <c r="D58" s="306">
        <v>0</v>
      </c>
      <c r="E58" s="306">
        <v>0</v>
      </c>
      <c r="F58" s="306">
        <v>37</v>
      </c>
      <c r="G58" s="307">
        <v>0</v>
      </c>
      <c r="H58" s="126">
        <f t="shared" si="11"/>
        <v>1</v>
      </c>
      <c r="I58" s="127">
        <f t="shared" si="12"/>
        <v>1</v>
      </c>
      <c r="J58" s="128">
        <f t="shared" si="13"/>
        <v>0</v>
      </c>
      <c r="K58" s="119">
        <f>'Elevi 2018-2019 DE MASĂ PUBLIC'!H53</f>
        <v>0.51548269581056472</v>
      </c>
      <c r="L58" s="120">
        <f>'Elevi 2018-2019 DE MASĂ PUBLIC'!I53</f>
        <v>0.22586520947176686</v>
      </c>
      <c r="M58" s="122">
        <f>'Elevi 2018-2019 DE MASĂ PUBLIC'!J53</f>
        <v>5.7832422586520944E-2</v>
      </c>
    </row>
    <row r="59" spans="1:13" s="48" customFormat="1" x14ac:dyDescent="0.25">
      <c r="A59" s="124" t="s">
        <v>48</v>
      </c>
      <c r="B59" s="115">
        <f t="shared" si="20"/>
        <v>60</v>
      </c>
      <c r="C59" s="305">
        <v>0</v>
      </c>
      <c r="D59" s="306">
        <v>0</v>
      </c>
      <c r="E59" s="306">
        <v>0</v>
      </c>
      <c r="F59" s="306">
        <v>60</v>
      </c>
      <c r="G59" s="307">
        <v>0</v>
      </c>
      <c r="H59" s="126">
        <f t="shared" si="11"/>
        <v>1</v>
      </c>
      <c r="I59" s="127">
        <f t="shared" si="12"/>
        <v>1</v>
      </c>
      <c r="J59" s="128">
        <f t="shared" si="13"/>
        <v>0</v>
      </c>
      <c r="K59" s="119">
        <f>'Elevi 2018-2019 DE MASĂ PUBLIC'!H54</f>
        <v>0.50600505689001263</v>
      </c>
      <c r="L59" s="120">
        <f>'Elevi 2018-2019 DE MASĂ PUBLIC'!I54</f>
        <v>0.23198482932996206</v>
      </c>
      <c r="M59" s="122">
        <f>'Elevi 2018-2019 DE MASĂ PUBLIC'!J54</f>
        <v>3.2237673830594185E-2</v>
      </c>
    </row>
    <row r="60" spans="1:13" s="48" customFormat="1" ht="13.5" thickBot="1" x14ac:dyDescent="0.3">
      <c r="A60" s="148" t="s">
        <v>49</v>
      </c>
      <c r="B60" s="187">
        <f>C60+D60+E60+F60</f>
        <v>141</v>
      </c>
      <c r="C60" s="350">
        <v>14</v>
      </c>
      <c r="D60" s="351">
        <v>0</v>
      </c>
      <c r="E60" s="351">
        <v>12</v>
      </c>
      <c r="F60" s="351">
        <v>115</v>
      </c>
      <c r="G60" s="352">
        <v>0</v>
      </c>
      <c r="H60" s="151">
        <f t="shared" si="11"/>
        <v>0.900709219858156</v>
      </c>
      <c r="I60" s="152">
        <f t="shared" si="12"/>
        <v>0.81560283687943258</v>
      </c>
      <c r="J60" s="153">
        <f t="shared" si="13"/>
        <v>0</v>
      </c>
      <c r="K60" s="154">
        <f>'Elevi 2018-2019 DE MASĂ PUBLIC'!H55</f>
        <v>0.42024874536329915</v>
      </c>
      <c r="L60" s="155">
        <f>'Elevi 2018-2019 DE MASĂ PUBLIC'!I55</f>
        <v>0.18503163866463015</v>
      </c>
      <c r="M60" s="156">
        <f>'Elevi 2018-2019 DE MASĂ PUBLIC'!J55</f>
        <v>5.6731398647174337E-2</v>
      </c>
    </row>
    <row r="61" spans="1:13" x14ac:dyDescent="0.2">
      <c r="A61" s="158"/>
      <c r="B61" s="159"/>
      <c r="C61" s="159"/>
      <c r="D61" s="159"/>
      <c r="E61" s="159"/>
      <c r="F61" s="159"/>
      <c r="G61" s="159"/>
      <c r="H61" s="160"/>
      <c r="I61" s="160"/>
      <c r="J61" s="160"/>
      <c r="K61" s="160"/>
      <c r="L61" s="160"/>
      <c r="M61" s="160"/>
    </row>
    <row r="62" spans="1:13" x14ac:dyDescent="0.2">
      <c r="H62" s="51"/>
      <c r="I62" s="51"/>
      <c r="J62" s="51"/>
      <c r="K62" s="52"/>
      <c r="L62" s="52"/>
      <c r="M62" s="52"/>
    </row>
    <row r="63" spans="1:13" x14ac:dyDescent="0.2">
      <c r="H63" s="51"/>
      <c r="I63" s="51"/>
      <c r="J63" s="51"/>
      <c r="K63" s="52"/>
      <c r="L63" s="52"/>
      <c r="M63" s="52"/>
    </row>
    <row r="64" spans="1:13" x14ac:dyDescent="0.2">
      <c r="H64" s="51"/>
      <c r="I64" s="51"/>
      <c r="J64" s="51"/>
      <c r="K64" s="52"/>
      <c r="L64" s="52"/>
      <c r="M64" s="52"/>
    </row>
    <row r="65" spans="8:13" s="64" customFormat="1" x14ac:dyDescent="0.2">
      <c r="H65" s="51"/>
      <c r="I65" s="51"/>
      <c r="J65" s="51"/>
      <c r="K65" s="52"/>
      <c r="L65" s="52"/>
      <c r="M65" s="52"/>
    </row>
  </sheetData>
  <protectedRanges>
    <protectedRange sqref="C55:G55" name="Zonă2"/>
    <protectedRange sqref="C12:G17 C19:G24 C26:G31 C33:G38 C40:G41 C43:G49 C51:G54 C57:G60" name="Zonă1"/>
  </protectedRanges>
  <mergeCells count="16">
    <mergeCell ref="J7:J9"/>
    <mergeCell ref="A6:A9"/>
    <mergeCell ref="B6:G6"/>
    <mergeCell ref="H6:J6"/>
    <mergeCell ref="K6:M6"/>
    <mergeCell ref="B7:B9"/>
    <mergeCell ref="C7:G7"/>
    <mergeCell ref="H7:H9"/>
    <mergeCell ref="I7:I9"/>
    <mergeCell ref="C8:C9"/>
    <mergeCell ref="D8:D9"/>
    <mergeCell ref="E8:E9"/>
    <mergeCell ref="F8:G8"/>
    <mergeCell ref="M7:M9"/>
    <mergeCell ref="L7:L9"/>
    <mergeCell ref="K7:K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5"/>
  <sheetViews>
    <sheetView workbookViewId="0">
      <selection activeCell="H13" sqref="H13"/>
    </sheetView>
  </sheetViews>
  <sheetFormatPr defaultRowHeight="15" x14ac:dyDescent="0.25"/>
  <cols>
    <col min="1" max="1" width="21.85546875" customWidth="1"/>
    <col min="2" max="2" width="9.7109375" bestFit="1" customWidth="1"/>
    <col min="8" max="8" width="12" customWidth="1"/>
    <col min="9" max="9" width="11.7109375" customWidth="1"/>
  </cols>
  <sheetData>
    <row r="1" spans="1:10" ht="33.75" customHeight="1" thickBot="1" x14ac:dyDescent="0.3">
      <c r="A1" s="414"/>
      <c r="B1" s="417" t="s">
        <v>79</v>
      </c>
      <c r="C1" s="418"/>
      <c r="D1" s="418"/>
      <c r="E1" s="418"/>
      <c r="F1" s="418"/>
      <c r="G1" s="419"/>
      <c r="H1" s="420" t="s">
        <v>80</v>
      </c>
      <c r="I1" s="421"/>
      <c r="J1" s="422"/>
    </row>
    <row r="2" spans="1:10" x14ac:dyDescent="0.25">
      <c r="A2" s="415"/>
      <c r="B2" s="423" t="s">
        <v>54</v>
      </c>
      <c r="C2" s="408" t="s">
        <v>51</v>
      </c>
      <c r="D2" s="409"/>
      <c r="E2" s="409"/>
      <c r="F2" s="409"/>
      <c r="G2" s="426"/>
      <c r="H2" s="393" t="s">
        <v>64</v>
      </c>
      <c r="I2" s="396" t="s">
        <v>55</v>
      </c>
      <c r="J2" s="399" t="s">
        <v>56</v>
      </c>
    </row>
    <row r="3" spans="1:10" x14ac:dyDescent="0.25">
      <c r="A3" s="415"/>
      <c r="B3" s="424"/>
      <c r="C3" s="411" t="s">
        <v>57</v>
      </c>
      <c r="D3" s="412" t="s">
        <v>58</v>
      </c>
      <c r="E3" s="412" t="s">
        <v>59</v>
      </c>
      <c r="F3" s="412" t="s">
        <v>50</v>
      </c>
      <c r="G3" s="413"/>
      <c r="H3" s="394"/>
      <c r="I3" s="397"/>
      <c r="J3" s="400"/>
    </row>
    <row r="4" spans="1:10" ht="51.75" thickBot="1" x14ac:dyDescent="0.3">
      <c r="A4" s="416"/>
      <c r="B4" s="425"/>
      <c r="C4" s="395"/>
      <c r="D4" s="398"/>
      <c r="E4" s="398"/>
      <c r="F4" s="38" t="s">
        <v>53</v>
      </c>
      <c r="G4" s="8" t="s">
        <v>52</v>
      </c>
      <c r="H4" s="395"/>
      <c r="I4" s="398"/>
      <c r="J4" s="401"/>
    </row>
    <row r="5" spans="1:10" x14ac:dyDescent="0.25">
      <c r="A5" s="3" t="s">
        <v>67</v>
      </c>
      <c r="B5" s="9">
        <f>B6+B13+B20+B27+B34+B37+B45+B51</f>
        <v>1773</v>
      </c>
      <c r="C5" s="10">
        <f t="shared" ref="C5:G5" si="0">C6+C13+C20+C27+C34+C37+C45+C51</f>
        <v>78</v>
      </c>
      <c r="D5" s="11">
        <f t="shared" si="0"/>
        <v>0</v>
      </c>
      <c r="E5" s="11">
        <f t="shared" si="0"/>
        <v>178</v>
      </c>
      <c r="F5" s="11">
        <f t="shared" si="0"/>
        <v>1517</v>
      </c>
      <c r="G5" s="24">
        <f t="shared" si="0"/>
        <v>0</v>
      </c>
      <c r="H5" s="25">
        <f>(E5+F5)/B5</f>
        <v>0.95600676818950936</v>
      </c>
      <c r="I5" s="26">
        <f>F5/B5</f>
        <v>0.85561195713479976</v>
      </c>
      <c r="J5" s="27">
        <f>G5/B5</f>
        <v>0</v>
      </c>
    </row>
    <row r="6" spans="1:10" x14ac:dyDescent="0.25">
      <c r="A6" s="4" t="s">
        <v>0</v>
      </c>
      <c r="B6" s="12">
        <f>B7+B8+B9+B10+B11+B12</f>
        <v>328</v>
      </c>
      <c r="C6" s="13">
        <f t="shared" ref="C6:G6" si="1">C7+C8+C9+C10+C11+C12</f>
        <v>7</v>
      </c>
      <c r="D6" s="14">
        <f t="shared" si="1"/>
        <v>0</v>
      </c>
      <c r="E6" s="14">
        <f t="shared" si="1"/>
        <v>87</v>
      </c>
      <c r="F6" s="14">
        <f t="shared" si="1"/>
        <v>234</v>
      </c>
      <c r="G6" s="44">
        <f t="shared" si="1"/>
        <v>0</v>
      </c>
      <c r="H6" s="16">
        <f t="shared" ref="H6:H55" si="2">(E6+F6)/B6</f>
        <v>0.97865853658536583</v>
      </c>
      <c r="I6" s="17">
        <f t="shared" ref="I6:I55" si="3">F6/B6</f>
        <v>0.71341463414634143</v>
      </c>
      <c r="J6" s="18">
        <f t="shared" ref="J6:J55" si="4">G6/B6</f>
        <v>0</v>
      </c>
    </row>
    <row r="7" spans="1:10" x14ac:dyDescent="0.25">
      <c r="A7" s="5" t="s">
        <v>1</v>
      </c>
      <c r="B7" s="45">
        <f>C7+D7+E7+F7</f>
        <v>81</v>
      </c>
      <c r="C7" s="322">
        <v>0</v>
      </c>
      <c r="D7" s="323">
        <v>0</v>
      </c>
      <c r="E7" s="323">
        <v>11</v>
      </c>
      <c r="F7" s="323">
        <v>70</v>
      </c>
      <c r="G7" s="324">
        <v>0</v>
      </c>
      <c r="H7" s="16">
        <f t="shared" si="2"/>
        <v>1</v>
      </c>
      <c r="I7" s="17">
        <f t="shared" si="3"/>
        <v>0.86419753086419748</v>
      </c>
      <c r="J7" s="18">
        <f t="shared" si="4"/>
        <v>0</v>
      </c>
    </row>
    <row r="8" spans="1:10" x14ac:dyDescent="0.25">
      <c r="A8" s="5" t="s">
        <v>2</v>
      </c>
      <c r="B8" s="45">
        <f t="shared" ref="B8:B12" si="5">C8+D8+E8+F8</f>
        <v>56</v>
      </c>
      <c r="C8" s="322">
        <v>0</v>
      </c>
      <c r="D8" s="323">
        <v>0</v>
      </c>
      <c r="E8" s="323">
        <v>0</v>
      </c>
      <c r="F8" s="323">
        <v>56</v>
      </c>
      <c r="G8" s="324">
        <v>0</v>
      </c>
      <c r="H8" s="16">
        <f t="shared" si="2"/>
        <v>1</v>
      </c>
      <c r="I8" s="17">
        <f t="shared" si="3"/>
        <v>1</v>
      </c>
      <c r="J8" s="18">
        <f t="shared" si="4"/>
        <v>0</v>
      </c>
    </row>
    <row r="9" spans="1:10" x14ac:dyDescent="0.25">
      <c r="A9" s="5" t="s">
        <v>3</v>
      </c>
      <c r="B9" s="45">
        <f t="shared" si="5"/>
        <v>96</v>
      </c>
      <c r="C9" s="322">
        <v>7</v>
      </c>
      <c r="D9" s="323">
        <v>0</v>
      </c>
      <c r="E9" s="323">
        <v>23</v>
      </c>
      <c r="F9" s="323">
        <v>66</v>
      </c>
      <c r="G9" s="324">
        <v>0</v>
      </c>
      <c r="H9" s="16">
        <f t="shared" si="2"/>
        <v>0.92708333333333337</v>
      </c>
      <c r="I9" s="17">
        <f t="shared" si="3"/>
        <v>0.6875</v>
      </c>
      <c r="J9" s="18">
        <f t="shared" si="4"/>
        <v>0</v>
      </c>
    </row>
    <row r="10" spans="1:10" x14ac:dyDescent="0.25">
      <c r="A10" s="5" t="s">
        <v>4</v>
      </c>
      <c r="B10" s="45">
        <f t="shared" si="5"/>
        <v>64</v>
      </c>
      <c r="C10" s="322">
        <v>0</v>
      </c>
      <c r="D10" s="323">
        <v>0</v>
      </c>
      <c r="E10" s="323">
        <v>53</v>
      </c>
      <c r="F10" s="323">
        <v>11</v>
      </c>
      <c r="G10" s="324">
        <v>0</v>
      </c>
      <c r="H10" s="16">
        <f t="shared" si="2"/>
        <v>1</v>
      </c>
      <c r="I10" s="17">
        <f t="shared" si="3"/>
        <v>0.171875</v>
      </c>
      <c r="J10" s="18">
        <f t="shared" si="4"/>
        <v>0</v>
      </c>
    </row>
    <row r="11" spans="1:10" x14ac:dyDescent="0.25">
      <c r="A11" s="5" t="s">
        <v>5</v>
      </c>
      <c r="B11" s="45">
        <f t="shared" si="5"/>
        <v>17</v>
      </c>
      <c r="C11" s="322">
        <v>0</v>
      </c>
      <c r="D11" s="323">
        <v>0</v>
      </c>
      <c r="E11" s="323">
        <v>0</v>
      </c>
      <c r="F11" s="323">
        <v>17</v>
      </c>
      <c r="G11" s="324">
        <v>0</v>
      </c>
      <c r="H11" s="16">
        <f t="shared" si="2"/>
        <v>1</v>
      </c>
      <c r="I11" s="17">
        <f t="shared" si="3"/>
        <v>1</v>
      </c>
      <c r="J11" s="18">
        <f t="shared" si="4"/>
        <v>0</v>
      </c>
    </row>
    <row r="12" spans="1:10" x14ac:dyDescent="0.25">
      <c r="A12" s="5" t="s">
        <v>6</v>
      </c>
      <c r="B12" s="45">
        <f t="shared" si="5"/>
        <v>14</v>
      </c>
      <c r="C12" s="322">
        <v>0</v>
      </c>
      <c r="D12" s="323">
        <v>0</v>
      </c>
      <c r="E12" s="323">
        <v>0</v>
      </c>
      <c r="F12" s="323">
        <v>14</v>
      </c>
      <c r="G12" s="324">
        <v>0</v>
      </c>
      <c r="H12" s="16">
        <f t="shared" si="2"/>
        <v>1</v>
      </c>
      <c r="I12" s="17">
        <f t="shared" si="3"/>
        <v>1</v>
      </c>
      <c r="J12" s="18">
        <f t="shared" si="4"/>
        <v>0</v>
      </c>
    </row>
    <row r="13" spans="1:10" s="33" customFormat="1" x14ac:dyDescent="0.25">
      <c r="A13" s="4" t="s">
        <v>7</v>
      </c>
      <c r="B13" s="12">
        <f>B14+B15+B16+B17+B18+B19</f>
        <v>235</v>
      </c>
      <c r="C13" s="13">
        <f t="shared" ref="C13:G13" si="6">C14+C15+C16+C17+C18+C19</f>
        <v>0</v>
      </c>
      <c r="D13" s="14">
        <f t="shared" si="6"/>
        <v>0</v>
      </c>
      <c r="E13" s="14">
        <f t="shared" si="6"/>
        <v>0</v>
      </c>
      <c r="F13" s="14">
        <f t="shared" si="6"/>
        <v>235</v>
      </c>
      <c r="G13" s="22">
        <f t="shared" si="6"/>
        <v>0</v>
      </c>
      <c r="H13" s="31">
        <f t="shared" si="2"/>
        <v>1</v>
      </c>
      <c r="I13" s="32">
        <f t="shared" si="3"/>
        <v>1</v>
      </c>
      <c r="J13" s="23">
        <f t="shared" si="4"/>
        <v>0</v>
      </c>
    </row>
    <row r="14" spans="1:10" x14ac:dyDescent="0.25">
      <c r="A14" s="5" t="s">
        <v>8</v>
      </c>
      <c r="B14" s="45">
        <f t="shared" ref="B14:B19" si="7">C14+D14+E14+F14</f>
        <v>37</v>
      </c>
      <c r="C14" s="267">
        <v>0</v>
      </c>
      <c r="D14" s="268">
        <v>0</v>
      </c>
      <c r="E14" s="268">
        <v>0</v>
      </c>
      <c r="F14" s="268">
        <v>37</v>
      </c>
      <c r="G14" s="269">
        <v>0</v>
      </c>
      <c r="H14" s="16">
        <f t="shared" si="2"/>
        <v>1</v>
      </c>
      <c r="I14" s="17">
        <f t="shared" si="3"/>
        <v>1</v>
      </c>
      <c r="J14" s="18">
        <f t="shared" si="4"/>
        <v>0</v>
      </c>
    </row>
    <row r="15" spans="1:10" x14ac:dyDescent="0.25">
      <c r="A15" s="5" t="s">
        <v>9</v>
      </c>
      <c r="B15" s="45">
        <f t="shared" si="7"/>
        <v>67</v>
      </c>
      <c r="C15" s="291">
        <v>0</v>
      </c>
      <c r="D15" s="292">
        <v>0</v>
      </c>
      <c r="E15" s="292">
        <v>0</v>
      </c>
      <c r="F15" s="292">
        <v>67</v>
      </c>
      <c r="G15" s="293">
        <v>0</v>
      </c>
      <c r="H15" s="16">
        <f t="shared" si="2"/>
        <v>1</v>
      </c>
      <c r="I15" s="17">
        <f t="shared" si="3"/>
        <v>1</v>
      </c>
      <c r="J15" s="18">
        <f t="shared" si="4"/>
        <v>0</v>
      </c>
    </row>
    <row r="16" spans="1:10" x14ac:dyDescent="0.25">
      <c r="A16" s="5" t="s">
        <v>10</v>
      </c>
      <c r="B16" s="45">
        <f t="shared" si="7"/>
        <v>11</v>
      </c>
      <c r="C16" s="291">
        <v>0</v>
      </c>
      <c r="D16" s="292">
        <v>0</v>
      </c>
      <c r="E16" s="292">
        <v>0</v>
      </c>
      <c r="F16" s="294">
        <v>11</v>
      </c>
      <c r="G16" s="293">
        <v>0</v>
      </c>
      <c r="H16" s="16">
        <f t="shared" si="2"/>
        <v>1</v>
      </c>
      <c r="I16" s="17">
        <f t="shared" si="3"/>
        <v>1</v>
      </c>
      <c r="J16" s="18">
        <f t="shared" si="4"/>
        <v>0</v>
      </c>
    </row>
    <row r="17" spans="1:10" x14ac:dyDescent="0.25">
      <c r="A17" s="5" t="s">
        <v>11</v>
      </c>
      <c r="B17" s="45">
        <f t="shared" si="7"/>
        <v>17</v>
      </c>
      <c r="C17" s="291">
        <v>0</v>
      </c>
      <c r="D17" s="292">
        <v>0</v>
      </c>
      <c r="E17" s="292">
        <v>0</v>
      </c>
      <c r="F17" s="292">
        <v>17</v>
      </c>
      <c r="G17" s="293">
        <v>0</v>
      </c>
      <c r="H17" s="16">
        <f t="shared" si="2"/>
        <v>1</v>
      </c>
      <c r="I17" s="17">
        <f t="shared" si="3"/>
        <v>1</v>
      </c>
      <c r="J17" s="18">
        <f t="shared" si="4"/>
        <v>0</v>
      </c>
    </row>
    <row r="18" spans="1:10" x14ac:dyDescent="0.25">
      <c r="A18" s="5" t="s">
        <v>12</v>
      </c>
      <c r="B18" s="45">
        <f t="shared" si="7"/>
        <v>26</v>
      </c>
      <c r="C18" s="267">
        <v>0</v>
      </c>
      <c r="D18" s="268">
        <v>0</v>
      </c>
      <c r="E18" s="268">
        <v>0</v>
      </c>
      <c r="F18" s="268">
        <v>26</v>
      </c>
      <c r="G18" s="269">
        <v>0</v>
      </c>
      <c r="H18" s="16">
        <f t="shared" si="2"/>
        <v>1</v>
      </c>
      <c r="I18" s="17">
        <f t="shared" si="3"/>
        <v>1</v>
      </c>
      <c r="J18" s="18">
        <f t="shared" si="4"/>
        <v>0</v>
      </c>
    </row>
    <row r="19" spans="1:10" x14ac:dyDescent="0.25">
      <c r="A19" s="5" t="s">
        <v>13</v>
      </c>
      <c r="B19" s="45">
        <f t="shared" si="7"/>
        <v>77</v>
      </c>
      <c r="C19" s="267">
        <v>0</v>
      </c>
      <c r="D19" s="268">
        <v>0</v>
      </c>
      <c r="E19" s="268">
        <v>0</v>
      </c>
      <c r="F19" s="268">
        <v>77</v>
      </c>
      <c r="G19" s="269">
        <v>0</v>
      </c>
      <c r="H19" s="16">
        <f t="shared" si="2"/>
        <v>1</v>
      </c>
      <c r="I19" s="17">
        <f t="shared" si="3"/>
        <v>1</v>
      </c>
      <c r="J19" s="18">
        <f t="shared" si="4"/>
        <v>0</v>
      </c>
    </row>
    <row r="20" spans="1:10" s="33" customFormat="1" x14ac:dyDescent="0.25">
      <c r="A20" s="4" t="s">
        <v>14</v>
      </c>
      <c r="B20" s="12">
        <f>B21+B22+B23+B24+B25+B26</f>
        <v>415</v>
      </c>
      <c r="C20" s="13">
        <f t="shared" ref="C20:G20" si="8">C21+C22+C23+C24+C25+C26</f>
        <v>8</v>
      </c>
      <c r="D20" s="14">
        <f t="shared" si="8"/>
        <v>0</v>
      </c>
      <c r="E20" s="14">
        <f t="shared" si="8"/>
        <v>29</v>
      </c>
      <c r="F20" s="14">
        <f t="shared" si="8"/>
        <v>378</v>
      </c>
      <c r="G20" s="22">
        <f t="shared" si="8"/>
        <v>0</v>
      </c>
      <c r="H20" s="31">
        <f t="shared" si="2"/>
        <v>0.98072289156626502</v>
      </c>
      <c r="I20" s="32">
        <f t="shared" si="3"/>
        <v>0.91084337349397593</v>
      </c>
      <c r="J20" s="23">
        <f t="shared" si="4"/>
        <v>0</v>
      </c>
    </row>
    <row r="21" spans="1:10" x14ac:dyDescent="0.25">
      <c r="A21" s="5" t="s">
        <v>15</v>
      </c>
      <c r="B21" s="45">
        <f t="shared" ref="B21:B25" si="9">C21+D21+E21+F21</f>
        <v>34</v>
      </c>
      <c r="C21" s="342">
        <v>0</v>
      </c>
      <c r="D21" s="343">
        <v>0</v>
      </c>
      <c r="E21" s="343">
        <v>0</v>
      </c>
      <c r="F21" s="343">
        <v>34</v>
      </c>
      <c r="G21" s="344">
        <v>0</v>
      </c>
      <c r="H21" s="16">
        <f t="shared" si="2"/>
        <v>1</v>
      </c>
      <c r="I21" s="17">
        <f t="shared" si="3"/>
        <v>1</v>
      </c>
      <c r="J21" s="18">
        <f t="shared" si="4"/>
        <v>0</v>
      </c>
    </row>
    <row r="22" spans="1:10" x14ac:dyDescent="0.25">
      <c r="A22" s="5" t="s">
        <v>16</v>
      </c>
      <c r="B22" s="45">
        <f t="shared" si="9"/>
        <v>61</v>
      </c>
      <c r="C22" s="342">
        <v>0</v>
      </c>
      <c r="D22" s="343">
        <v>0</v>
      </c>
      <c r="E22" s="343">
        <v>0</v>
      </c>
      <c r="F22" s="343">
        <v>61</v>
      </c>
      <c r="G22" s="344">
        <v>0</v>
      </c>
      <c r="H22" s="16">
        <f t="shared" si="2"/>
        <v>1</v>
      </c>
      <c r="I22" s="17">
        <f t="shared" si="3"/>
        <v>1</v>
      </c>
      <c r="J22" s="18">
        <f t="shared" si="4"/>
        <v>0</v>
      </c>
    </row>
    <row r="23" spans="1:10" x14ac:dyDescent="0.25">
      <c r="A23" s="5" t="s">
        <v>17</v>
      </c>
      <c r="B23" s="45">
        <f t="shared" si="9"/>
        <v>120</v>
      </c>
      <c r="C23" s="342">
        <v>8</v>
      </c>
      <c r="D23" s="343">
        <v>0</v>
      </c>
      <c r="E23" s="343">
        <v>19</v>
      </c>
      <c r="F23" s="343">
        <v>93</v>
      </c>
      <c r="G23" s="344">
        <v>0</v>
      </c>
      <c r="H23" s="16">
        <f t="shared" si="2"/>
        <v>0.93333333333333335</v>
      </c>
      <c r="I23" s="17">
        <f t="shared" si="3"/>
        <v>0.77500000000000002</v>
      </c>
      <c r="J23" s="18">
        <f t="shared" si="4"/>
        <v>0</v>
      </c>
    </row>
    <row r="24" spans="1:10" x14ac:dyDescent="0.25">
      <c r="A24" s="5" t="s">
        <v>18</v>
      </c>
      <c r="B24" s="45">
        <f t="shared" si="9"/>
        <v>18</v>
      </c>
      <c r="C24" s="342">
        <v>0</v>
      </c>
      <c r="D24" s="343">
        <v>0</v>
      </c>
      <c r="E24" s="343">
        <v>0</v>
      </c>
      <c r="F24" s="343">
        <v>18</v>
      </c>
      <c r="G24" s="344">
        <v>0</v>
      </c>
      <c r="H24" s="16">
        <f t="shared" si="2"/>
        <v>1</v>
      </c>
      <c r="I24" s="17">
        <f t="shared" si="3"/>
        <v>1</v>
      </c>
      <c r="J24" s="18">
        <f t="shared" si="4"/>
        <v>0</v>
      </c>
    </row>
    <row r="25" spans="1:10" x14ac:dyDescent="0.25">
      <c r="A25" s="5" t="s">
        <v>19</v>
      </c>
      <c r="B25" s="45">
        <f t="shared" si="9"/>
        <v>152</v>
      </c>
      <c r="C25" s="342">
        <v>0</v>
      </c>
      <c r="D25" s="343">
        <v>0</v>
      </c>
      <c r="E25" s="343">
        <v>10</v>
      </c>
      <c r="F25" s="343">
        <v>142</v>
      </c>
      <c r="G25" s="344">
        <v>0</v>
      </c>
      <c r="H25" s="16">
        <f t="shared" si="2"/>
        <v>1</v>
      </c>
      <c r="I25" s="17">
        <f t="shared" si="3"/>
        <v>0.93421052631578949</v>
      </c>
      <c r="J25" s="18">
        <f t="shared" si="4"/>
        <v>0</v>
      </c>
    </row>
    <row r="26" spans="1:10" x14ac:dyDescent="0.25">
      <c r="A26" s="5" t="s">
        <v>20</v>
      </c>
      <c r="B26" s="45">
        <f>C26+D26+E26+F26</f>
        <v>30</v>
      </c>
      <c r="C26" s="342">
        <v>0</v>
      </c>
      <c r="D26" s="343">
        <v>0</v>
      </c>
      <c r="E26" s="343">
        <v>0</v>
      </c>
      <c r="F26" s="343">
        <v>30</v>
      </c>
      <c r="G26" s="344">
        <v>0</v>
      </c>
      <c r="H26" s="16">
        <f t="shared" si="2"/>
        <v>1</v>
      </c>
      <c r="I26" s="17">
        <f t="shared" si="3"/>
        <v>1</v>
      </c>
      <c r="J26" s="18">
        <f t="shared" si="4"/>
        <v>0</v>
      </c>
    </row>
    <row r="27" spans="1:10" s="33" customFormat="1" x14ac:dyDescent="0.25">
      <c r="A27" s="4" t="s">
        <v>21</v>
      </c>
      <c r="B27" s="12">
        <f>B28+B29+B30+B31+B32+B33</f>
        <v>179</v>
      </c>
      <c r="C27" s="13">
        <f t="shared" ref="C27:G27" si="10">C28+C29+C30+C31+C32+C33</f>
        <v>20</v>
      </c>
      <c r="D27" s="14">
        <f t="shared" si="10"/>
        <v>0</v>
      </c>
      <c r="E27" s="14">
        <f t="shared" si="10"/>
        <v>24</v>
      </c>
      <c r="F27" s="14">
        <f t="shared" si="10"/>
        <v>135</v>
      </c>
      <c r="G27" s="22">
        <f t="shared" si="10"/>
        <v>0</v>
      </c>
      <c r="H27" s="31">
        <f t="shared" si="2"/>
        <v>0.88826815642458101</v>
      </c>
      <c r="I27" s="32">
        <f t="shared" si="3"/>
        <v>0.75418994413407825</v>
      </c>
      <c r="J27" s="23">
        <f t="shared" si="4"/>
        <v>0</v>
      </c>
    </row>
    <row r="28" spans="1:10" x14ac:dyDescent="0.25">
      <c r="A28" s="5" t="s">
        <v>22</v>
      </c>
      <c r="B28" s="45">
        <f t="shared" ref="B28:B33" si="11">C28+D28+E28+F28</f>
        <v>14</v>
      </c>
      <c r="C28" s="181">
        <v>0</v>
      </c>
      <c r="D28" s="182">
        <v>0</v>
      </c>
      <c r="E28" s="182">
        <v>0</v>
      </c>
      <c r="F28" s="182">
        <v>14</v>
      </c>
      <c r="G28" s="183">
        <v>0</v>
      </c>
      <c r="H28" s="16">
        <f t="shared" si="2"/>
        <v>1</v>
      </c>
      <c r="I28" s="17">
        <f t="shared" si="3"/>
        <v>1</v>
      </c>
      <c r="J28" s="18">
        <f t="shared" si="4"/>
        <v>0</v>
      </c>
    </row>
    <row r="29" spans="1:10" x14ac:dyDescent="0.25">
      <c r="A29" s="5" t="s">
        <v>23</v>
      </c>
      <c r="B29" s="45">
        <f t="shared" si="11"/>
        <v>44</v>
      </c>
      <c r="C29" s="181">
        <v>12</v>
      </c>
      <c r="D29" s="182">
        <v>0</v>
      </c>
      <c r="E29" s="182">
        <v>0</v>
      </c>
      <c r="F29" s="182">
        <v>32</v>
      </c>
      <c r="G29" s="183">
        <v>0</v>
      </c>
      <c r="H29" s="16">
        <f t="shared" si="2"/>
        <v>0.72727272727272729</v>
      </c>
      <c r="I29" s="17">
        <f t="shared" si="3"/>
        <v>0.72727272727272729</v>
      </c>
      <c r="J29" s="18">
        <f t="shared" si="4"/>
        <v>0</v>
      </c>
    </row>
    <row r="30" spans="1:10" x14ac:dyDescent="0.25">
      <c r="A30" s="5" t="s">
        <v>24</v>
      </c>
      <c r="B30" s="45">
        <f t="shared" si="11"/>
        <v>44</v>
      </c>
      <c r="C30" s="181">
        <v>0</v>
      </c>
      <c r="D30" s="182">
        <v>0</v>
      </c>
      <c r="E30" s="182">
        <v>16</v>
      </c>
      <c r="F30" s="182">
        <v>28</v>
      </c>
      <c r="G30" s="183">
        <v>0</v>
      </c>
      <c r="H30" s="16">
        <f t="shared" si="2"/>
        <v>1</v>
      </c>
      <c r="I30" s="17">
        <f t="shared" si="3"/>
        <v>0.63636363636363635</v>
      </c>
      <c r="J30" s="18">
        <f t="shared" si="4"/>
        <v>0</v>
      </c>
    </row>
    <row r="31" spans="1:10" x14ac:dyDescent="0.25">
      <c r="A31" s="28" t="s">
        <v>25</v>
      </c>
      <c r="B31" s="45">
        <f t="shared" si="11"/>
        <v>43</v>
      </c>
      <c r="C31" s="184">
        <v>0</v>
      </c>
      <c r="D31" s="185">
        <v>0</v>
      </c>
      <c r="E31" s="185">
        <v>8</v>
      </c>
      <c r="F31" s="185">
        <v>35</v>
      </c>
      <c r="G31" s="186">
        <v>0</v>
      </c>
      <c r="H31" s="49">
        <f t="shared" si="2"/>
        <v>1</v>
      </c>
      <c r="I31" s="50">
        <f t="shared" si="3"/>
        <v>0.81395348837209303</v>
      </c>
      <c r="J31" s="30">
        <f t="shared" si="4"/>
        <v>0</v>
      </c>
    </row>
    <row r="32" spans="1:10" x14ac:dyDescent="0.25">
      <c r="A32" s="5" t="s">
        <v>26</v>
      </c>
      <c r="B32" s="45">
        <f t="shared" si="11"/>
        <v>0</v>
      </c>
      <c r="C32" s="181">
        <v>0</v>
      </c>
      <c r="D32" s="182">
        <v>0</v>
      </c>
      <c r="E32" s="182">
        <v>0</v>
      </c>
      <c r="F32" s="182">
        <v>0</v>
      </c>
      <c r="G32" s="183">
        <v>0</v>
      </c>
      <c r="H32" s="16" t="e">
        <f t="shared" si="2"/>
        <v>#DIV/0!</v>
      </c>
      <c r="I32" s="17" t="e">
        <f t="shared" si="3"/>
        <v>#DIV/0!</v>
      </c>
      <c r="J32" s="18" t="e">
        <f t="shared" si="4"/>
        <v>#DIV/0!</v>
      </c>
    </row>
    <row r="33" spans="1:10" x14ac:dyDescent="0.25">
      <c r="A33" s="5" t="s">
        <v>27</v>
      </c>
      <c r="B33" s="45">
        <f t="shared" si="11"/>
        <v>34</v>
      </c>
      <c r="C33" s="181">
        <v>8</v>
      </c>
      <c r="D33" s="182">
        <v>0</v>
      </c>
      <c r="E33" s="182">
        <v>0</v>
      </c>
      <c r="F33" s="182">
        <v>26</v>
      </c>
      <c r="G33" s="183">
        <v>0</v>
      </c>
      <c r="H33" s="16">
        <f t="shared" si="2"/>
        <v>0.76470588235294112</v>
      </c>
      <c r="I33" s="17">
        <f t="shared" si="3"/>
        <v>0.76470588235294112</v>
      </c>
      <c r="J33" s="18">
        <f t="shared" si="4"/>
        <v>0</v>
      </c>
    </row>
    <row r="34" spans="1:10" s="33" customFormat="1" x14ac:dyDescent="0.25">
      <c r="A34" s="4" t="s">
        <v>28</v>
      </c>
      <c r="B34" s="12">
        <f>B35+B36</f>
        <v>151</v>
      </c>
      <c r="C34" s="13">
        <f t="shared" ref="C34:G34" si="12">C35+C36</f>
        <v>20</v>
      </c>
      <c r="D34" s="14">
        <f t="shared" si="12"/>
        <v>0</v>
      </c>
      <c r="E34" s="14">
        <f t="shared" si="12"/>
        <v>0</v>
      </c>
      <c r="F34" s="14">
        <f t="shared" si="12"/>
        <v>131</v>
      </c>
      <c r="G34" s="22">
        <f t="shared" si="12"/>
        <v>0</v>
      </c>
      <c r="H34" s="31">
        <f t="shared" si="2"/>
        <v>0.86754966887417218</v>
      </c>
      <c r="I34" s="32">
        <f t="shared" si="3"/>
        <v>0.86754966887417218</v>
      </c>
      <c r="J34" s="23">
        <f t="shared" si="4"/>
        <v>0</v>
      </c>
    </row>
    <row r="35" spans="1:10" x14ac:dyDescent="0.25">
      <c r="A35" s="5" t="s">
        <v>29</v>
      </c>
      <c r="B35" s="45">
        <f t="shared" ref="B35:B36" si="13">C35+D35+E35+F35</f>
        <v>0</v>
      </c>
      <c r="C35" s="238">
        <v>0</v>
      </c>
      <c r="D35" s="239">
        <v>0</v>
      </c>
      <c r="E35" s="239">
        <v>0</v>
      </c>
      <c r="F35" s="239">
        <v>0</v>
      </c>
      <c r="G35" s="240">
        <v>0</v>
      </c>
      <c r="H35" s="16" t="e">
        <f t="shared" si="2"/>
        <v>#DIV/0!</v>
      </c>
      <c r="I35" s="17" t="e">
        <f t="shared" si="3"/>
        <v>#DIV/0!</v>
      </c>
      <c r="J35" s="18" t="e">
        <f t="shared" si="4"/>
        <v>#DIV/0!</v>
      </c>
    </row>
    <row r="36" spans="1:10" x14ac:dyDescent="0.25">
      <c r="A36" s="5" t="s">
        <v>30</v>
      </c>
      <c r="B36" s="45">
        <f t="shared" si="13"/>
        <v>151</v>
      </c>
      <c r="C36" s="238">
        <v>20</v>
      </c>
      <c r="D36" s="239">
        <v>0</v>
      </c>
      <c r="E36" s="239">
        <v>0</v>
      </c>
      <c r="F36" s="241">
        <v>131</v>
      </c>
      <c r="G36" s="240">
        <v>0</v>
      </c>
      <c r="H36" s="16">
        <f>(E36+F36)/B36</f>
        <v>0.86754966887417218</v>
      </c>
      <c r="I36" s="17">
        <f t="shared" si="3"/>
        <v>0.86754966887417218</v>
      </c>
      <c r="J36" s="18">
        <f t="shared" si="4"/>
        <v>0</v>
      </c>
    </row>
    <row r="37" spans="1:10" s="33" customFormat="1" x14ac:dyDescent="0.25">
      <c r="A37" s="4" t="s">
        <v>31</v>
      </c>
      <c r="B37" s="12">
        <f>B38+B39+B40+B41+B42+B43+B44</f>
        <v>63</v>
      </c>
      <c r="C37" s="13">
        <f t="shared" ref="C37:G37" si="14">C38+C39+C40+C41+C42+C43+C44</f>
        <v>0</v>
      </c>
      <c r="D37" s="14">
        <f t="shared" si="14"/>
        <v>0</v>
      </c>
      <c r="E37" s="14">
        <f t="shared" si="14"/>
        <v>0</v>
      </c>
      <c r="F37" s="14">
        <f t="shared" si="14"/>
        <v>63</v>
      </c>
      <c r="G37" s="22">
        <f t="shared" si="14"/>
        <v>0</v>
      </c>
      <c r="H37" s="31">
        <f t="shared" si="2"/>
        <v>1</v>
      </c>
      <c r="I37" s="32">
        <f t="shared" si="3"/>
        <v>1</v>
      </c>
      <c r="J37" s="23">
        <f t="shared" si="4"/>
        <v>0</v>
      </c>
    </row>
    <row r="38" spans="1:10" x14ac:dyDescent="0.25">
      <c r="A38" s="5" t="s">
        <v>32</v>
      </c>
      <c r="B38" s="45">
        <f t="shared" ref="B38:B44" si="15">C38+D38+E38+F38</f>
        <v>10</v>
      </c>
      <c r="C38" s="342">
        <v>0</v>
      </c>
      <c r="D38" s="343">
        <v>0</v>
      </c>
      <c r="E38" s="343">
        <v>0</v>
      </c>
      <c r="F38" s="343">
        <v>10</v>
      </c>
      <c r="G38" s="344">
        <v>0</v>
      </c>
      <c r="H38" s="16">
        <f t="shared" si="2"/>
        <v>1</v>
      </c>
      <c r="I38" s="17">
        <f t="shared" si="3"/>
        <v>1</v>
      </c>
      <c r="J38" s="18">
        <f t="shared" si="4"/>
        <v>0</v>
      </c>
    </row>
    <row r="39" spans="1:10" x14ac:dyDescent="0.25">
      <c r="A39" s="5" t="s">
        <v>33</v>
      </c>
      <c r="B39" s="45">
        <f t="shared" si="15"/>
        <v>0</v>
      </c>
      <c r="C39" s="342">
        <v>0</v>
      </c>
      <c r="D39" s="343">
        <v>0</v>
      </c>
      <c r="E39" s="343">
        <v>0</v>
      </c>
      <c r="F39" s="343">
        <v>0</v>
      </c>
      <c r="G39" s="344">
        <v>0</v>
      </c>
      <c r="H39" s="16" t="e">
        <f t="shared" si="2"/>
        <v>#DIV/0!</v>
      </c>
      <c r="I39" s="17" t="e">
        <f t="shared" si="3"/>
        <v>#DIV/0!</v>
      </c>
      <c r="J39" s="18" t="e">
        <f t="shared" si="4"/>
        <v>#DIV/0!</v>
      </c>
    </row>
    <row r="40" spans="1:10" x14ac:dyDescent="0.25">
      <c r="A40" s="5" t="s">
        <v>34</v>
      </c>
      <c r="B40" s="45">
        <f t="shared" si="15"/>
        <v>0</v>
      </c>
      <c r="C40" s="342">
        <v>0</v>
      </c>
      <c r="D40" s="343">
        <v>0</v>
      </c>
      <c r="E40" s="343">
        <v>0</v>
      </c>
      <c r="F40" s="343">
        <v>0</v>
      </c>
      <c r="G40" s="344">
        <v>0</v>
      </c>
      <c r="H40" s="16" t="e">
        <f t="shared" si="2"/>
        <v>#DIV/0!</v>
      </c>
      <c r="I40" s="17" t="e">
        <f t="shared" si="3"/>
        <v>#DIV/0!</v>
      </c>
      <c r="J40" s="18" t="e">
        <f t="shared" si="4"/>
        <v>#DIV/0!</v>
      </c>
    </row>
    <row r="41" spans="1:10" x14ac:dyDescent="0.25">
      <c r="A41" s="5" t="s">
        <v>35</v>
      </c>
      <c r="B41" s="45">
        <f t="shared" si="15"/>
        <v>0</v>
      </c>
      <c r="C41" s="342">
        <v>0</v>
      </c>
      <c r="D41" s="343">
        <v>0</v>
      </c>
      <c r="E41" s="343">
        <v>0</v>
      </c>
      <c r="F41" s="343">
        <v>0</v>
      </c>
      <c r="G41" s="344">
        <v>0</v>
      </c>
      <c r="H41" s="16" t="e">
        <f t="shared" si="2"/>
        <v>#DIV/0!</v>
      </c>
      <c r="I41" s="17" t="e">
        <f t="shared" si="3"/>
        <v>#DIV/0!</v>
      </c>
      <c r="J41" s="18" t="e">
        <f t="shared" si="4"/>
        <v>#DIV/0!</v>
      </c>
    </row>
    <row r="42" spans="1:10" x14ac:dyDescent="0.25">
      <c r="A42" s="5" t="s">
        <v>36</v>
      </c>
      <c r="B42" s="45">
        <f t="shared" si="15"/>
        <v>8</v>
      </c>
      <c r="C42" s="342">
        <v>0</v>
      </c>
      <c r="D42" s="343">
        <v>0</v>
      </c>
      <c r="E42" s="343">
        <v>0</v>
      </c>
      <c r="F42" s="343">
        <v>8</v>
      </c>
      <c r="G42" s="344">
        <v>0</v>
      </c>
      <c r="H42" s="16">
        <f t="shared" si="2"/>
        <v>1</v>
      </c>
      <c r="I42" s="17">
        <f t="shared" si="3"/>
        <v>1</v>
      </c>
      <c r="J42" s="18">
        <f t="shared" si="4"/>
        <v>0</v>
      </c>
    </row>
    <row r="43" spans="1:10" x14ac:dyDescent="0.25">
      <c r="A43" s="5" t="s">
        <v>37</v>
      </c>
      <c r="B43" s="45">
        <f t="shared" si="15"/>
        <v>32</v>
      </c>
      <c r="C43" s="342">
        <v>0</v>
      </c>
      <c r="D43" s="343">
        <v>0</v>
      </c>
      <c r="E43" s="343">
        <v>0</v>
      </c>
      <c r="F43" s="343">
        <v>32</v>
      </c>
      <c r="G43" s="344">
        <v>0</v>
      </c>
      <c r="H43" s="16">
        <f t="shared" si="2"/>
        <v>1</v>
      </c>
      <c r="I43" s="17">
        <f t="shared" si="3"/>
        <v>1</v>
      </c>
      <c r="J43" s="18">
        <f t="shared" si="4"/>
        <v>0</v>
      </c>
    </row>
    <row r="44" spans="1:10" x14ac:dyDescent="0.25">
      <c r="A44" s="5" t="s">
        <v>38</v>
      </c>
      <c r="B44" s="45">
        <f t="shared" si="15"/>
        <v>13</v>
      </c>
      <c r="C44" s="342">
        <v>0</v>
      </c>
      <c r="D44" s="343">
        <v>0</v>
      </c>
      <c r="E44" s="343">
        <v>0</v>
      </c>
      <c r="F44" s="343">
        <v>13</v>
      </c>
      <c r="G44" s="344">
        <v>0</v>
      </c>
      <c r="H44" s="16">
        <f t="shared" si="2"/>
        <v>1</v>
      </c>
      <c r="I44" s="17">
        <f t="shared" si="3"/>
        <v>1</v>
      </c>
      <c r="J44" s="18">
        <f t="shared" si="4"/>
        <v>0</v>
      </c>
    </row>
    <row r="45" spans="1:10" s="33" customFormat="1" x14ac:dyDescent="0.25">
      <c r="A45" s="4" t="s">
        <v>39</v>
      </c>
      <c r="B45" s="12">
        <f>B46+B47+B48+B49+B50</f>
        <v>138</v>
      </c>
      <c r="C45" s="13">
        <f t="shared" ref="C45:G45" si="16">C46+C47+C48+C49+C50</f>
        <v>11</v>
      </c>
      <c r="D45" s="14">
        <f t="shared" si="16"/>
        <v>0</v>
      </c>
      <c r="E45" s="14">
        <f t="shared" si="16"/>
        <v>22</v>
      </c>
      <c r="F45" s="14">
        <f t="shared" si="16"/>
        <v>105</v>
      </c>
      <c r="G45" s="22">
        <f t="shared" si="16"/>
        <v>0</v>
      </c>
      <c r="H45" s="31">
        <f t="shared" si="2"/>
        <v>0.92028985507246375</v>
      </c>
      <c r="I45" s="32">
        <f t="shared" si="3"/>
        <v>0.76086956521739135</v>
      </c>
      <c r="J45" s="23">
        <f t="shared" si="4"/>
        <v>0</v>
      </c>
    </row>
    <row r="46" spans="1:10" x14ac:dyDescent="0.25">
      <c r="A46" s="5" t="s">
        <v>40</v>
      </c>
      <c r="B46" s="45">
        <f t="shared" ref="B46:B50" si="17">C46+D46+E46+F46</f>
        <v>47</v>
      </c>
      <c r="C46" s="342">
        <v>11</v>
      </c>
      <c r="D46" s="343">
        <v>0</v>
      </c>
      <c r="E46" s="343">
        <v>12</v>
      </c>
      <c r="F46" s="343">
        <v>24</v>
      </c>
      <c r="G46" s="344">
        <v>0</v>
      </c>
      <c r="H46" s="16">
        <f t="shared" si="2"/>
        <v>0.76595744680851063</v>
      </c>
      <c r="I46" s="17">
        <f t="shared" si="3"/>
        <v>0.51063829787234039</v>
      </c>
      <c r="J46" s="18">
        <f t="shared" si="4"/>
        <v>0</v>
      </c>
    </row>
    <row r="47" spans="1:10" x14ac:dyDescent="0.25">
      <c r="A47" s="5" t="s">
        <v>41</v>
      </c>
      <c r="B47" s="45">
        <f t="shared" si="17"/>
        <v>10</v>
      </c>
      <c r="C47" s="342">
        <v>0</v>
      </c>
      <c r="D47" s="343">
        <v>0</v>
      </c>
      <c r="E47" s="343">
        <v>0</v>
      </c>
      <c r="F47" s="343">
        <v>10</v>
      </c>
      <c r="G47" s="344">
        <v>0</v>
      </c>
      <c r="H47" s="16">
        <f t="shared" si="2"/>
        <v>1</v>
      </c>
      <c r="I47" s="17">
        <f t="shared" si="3"/>
        <v>1</v>
      </c>
      <c r="J47" s="18">
        <f t="shared" si="4"/>
        <v>0</v>
      </c>
    </row>
    <row r="48" spans="1:10" x14ac:dyDescent="0.25">
      <c r="A48" s="5" t="s">
        <v>42</v>
      </c>
      <c r="B48" s="45">
        <f t="shared" si="17"/>
        <v>10</v>
      </c>
      <c r="C48" s="342">
        <v>0</v>
      </c>
      <c r="D48" s="343">
        <v>0</v>
      </c>
      <c r="E48" s="343">
        <v>10</v>
      </c>
      <c r="F48" s="343">
        <v>0</v>
      </c>
      <c r="G48" s="344">
        <v>0</v>
      </c>
      <c r="H48" s="16">
        <f t="shared" si="2"/>
        <v>1</v>
      </c>
      <c r="I48" s="17">
        <f t="shared" si="3"/>
        <v>0</v>
      </c>
      <c r="J48" s="18">
        <f t="shared" si="4"/>
        <v>0</v>
      </c>
    </row>
    <row r="49" spans="1:10" x14ac:dyDescent="0.25">
      <c r="A49" s="5" t="s">
        <v>43</v>
      </c>
      <c r="B49" s="45">
        <f t="shared" si="17"/>
        <v>39</v>
      </c>
      <c r="C49" s="342">
        <v>0</v>
      </c>
      <c r="D49" s="343">
        <v>0</v>
      </c>
      <c r="E49" s="343">
        <v>0</v>
      </c>
      <c r="F49" s="343">
        <v>39</v>
      </c>
      <c r="G49" s="344">
        <v>0</v>
      </c>
      <c r="H49" s="16">
        <f t="shared" si="2"/>
        <v>1</v>
      </c>
      <c r="I49" s="17">
        <f t="shared" si="3"/>
        <v>1</v>
      </c>
      <c r="J49" s="18">
        <f t="shared" si="4"/>
        <v>0</v>
      </c>
    </row>
    <row r="50" spans="1:10" x14ac:dyDescent="0.25">
      <c r="A50" s="5" t="s">
        <v>44</v>
      </c>
      <c r="B50" s="45">
        <f t="shared" si="17"/>
        <v>32</v>
      </c>
      <c r="C50" s="342">
        <v>0</v>
      </c>
      <c r="D50" s="343">
        <v>0</v>
      </c>
      <c r="E50" s="343">
        <v>0</v>
      </c>
      <c r="F50" s="343">
        <v>32</v>
      </c>
      <c r="G50" s="344">
        <v>0</v>
      </c>
      <c r="H50" s="16">
        <f t="shared" si="2"/>
        <v>1</v>
      </c>
      <c r="I50" s="17">
        <f t="shared" si="3"/>
        <v>1</v>
      </c>
      <c r="J50" s="18">
        <f t="shared" si="4"/>
        <v>0</v>
      </c>
    </row>
    <row r="51" spans="1:10" s="33" customFormat="1" x14ac:dyDescent="0.25">
      <c r="A51" s="4" t="s">
        <v>45</v>
      </c>
      <c r="B51" s="12">
        <f>B52+B53+B54+B55</f>
        <v>264</v>
      </c>
      <c r="C51" s="13">
        <f t="shared" ref="C51:G51" si="18">C52+C53+C54+C55</f>
        <v>12</v>
      </c>
      <c r="D51" s="14">
        <f t="shared" si="18"/>
        <v>0</v>
      </c>
      <c r="E51" s="14">
        <f t="shared" si="18"/>
        <v>16</v>
      </c>
      <c r="F51" s="14">
        <f t="shared" si="18"/>
        <v>236</v>
      </c>
      <c r="G51" s="22">
        <f t="shared" si="18"/>
        <v>0</v>
      </c>
      <c r="H51" s="31">
        <f t="shared" si="2"/>
        <v>0.95454545454545459</v>
      </c>
      <c r="I51" s="32">
        <f t="shared" si="3"/>
        <v>0.89393939393939392</v>
      </c>
      <c r="J51" s="23">
        <f t="shared" si="4"/>
        <v>0</v>
      </c>
    </row>
    <row r="52" spans="1:10" x14ac:dyDescent="0.25">
      <c r="A52" s="5" t="s">
        <v>46</v>
      </c>
      <c r="B52" s="45">
        <f t="shared" ref="B52:B55" si="19">C52+D52+E52+F52</f>
        <v>33</v>
      </c>
      <c r="C52" s="342">
        <v>0</v>
      </c>
      <c r="D52" s="343">
        <v>0</v>
      </c>
      <c r="E52" s="343">
        <v>16</v>
      </c>
      <c r="F52" s="343">
        <v>17</v>
      </c>
      <c r="G52" s="344">
        <v>0</v>
      </c>
      <c r="H52" s="16">
        <f t="shared" si="2"/>
        <v>1</v>
      </c>
      <c r="I52" s="17">
        <f t="shared" si="3"/>
        <v>0.51515151515151514</v>
      </c>
      <c r="J52" s="18">
        <f t="shared" si="4"/>
        <v>0</v>
      </c>
    </row>
    <row r="53" spans="1:10" x14ac:dyDescent="0.25">
      <c r="A53" s="5" t="s">
        <v>47</v>
      </c>
      <c r="B53" s="45">
        <f t="shared" si="19"/>
        <v>36</v>
      </c>
      <c r="C53" s="342">
        <v>0</v>
      </c>
      <c r="D53" s="343">
        <v>0</v>
      </c>
      <c r="E53" s="343">
        <v>0</v>
      </c>
      <c r="F53" s="343">
        <v>36</v>
      </c>
      <c r="G53" s="344">
        <v>0</v>
      </c>
      <c r="H53" s="16">
        <f t="shared" si="2"/>
        <v>1</v>
      </c>
      <c r="I53" s="17">
        <f t="shared" si="3"/>
        <v>1</v>
      </c>
      <c r="J53" s="18">
        <f t="shared" si="4"/>
        <v>0</v>
      </c>
    </row>
    <row r="54" spans="1:10" x14ac:dyDescent="0.25">
      <c r="A54" s="5" t="s">
        <v>48</v>
      </c>
      <c r="B54" s="45">
        <f t="shared" si="19"/>
        <v>52</v>
      </c>
      <c r="C54" s="342">
        <v>0</v>
      </c>
      <c r="D54" s="343">
        <v>0</v>
      </c>
      <c r="E54" s="343">
        <v>0</v>
      </c>
      <c r="F54" s="343">
        <v>52</v>
      </c>
      <c r="G54" s="344">
        <v>0</v>
      </c>
      <c r="H54" s="16">
        <f t="shared" si="2"/>
        <v>1</v>
      </c>
      <c r="I54" s="17">
        <f t="shared" si="3"/>
        <v>1</v>
      </c>
      <c r="J54" s="18">
        <f t="shared" si="4"/>
        <v>0</v>
      </c>
    </row>
    <row r="55" spans="1:10" ht="15.75" thickBot="1" x14ac:dyDescent="0.3">
      <c r="A55" s="6" t="s">
        <v>49</v>
      </c>
      <c r="B55" s="180">
        <f t="shared" si="19"/>
        <v>143</v>
      </c>
      <c r="C55" s="353">
        <v>12</v>
      </c>
      <c r="D55" s="354">
        <v>0</v>
      </c>
      <c r="E55" s="354">
        <v>0</v>
      </c>
      <c r="F55" s="354">
        <v>131</v>
      </c>
      <c r="G55" s="355">
        <v>0</v>
      </c>
      <c r="H55" s="19">
        <f t="shared" si="2"/>
        <v>0.91608391608391604</v>
      </c>
      <c r="I55" s="20">
        <f t="shared" si="3"/>
        <v>0.91608391608391604</v>
      </c>
      <c r="J55" s="21">
        <f t="shared" si="4"/>
        <v>0</v>
      </c>
    </row>
  </sheetData>
  <sheetProtection password="D643" sheet="1" objects="1" scenarios="1"/>
  <protectedRanges>
    <protectedRange sqref="C7:G12 C14:G19 C21:G26 C28:G33 C35:G36 C38:G44 C46:G50 C52:G55" name="Zonă1"/>
  </protectedRanges>
  <mergeCells count="12">
    <mergeCell ref="E3:E4"/>
    <mergeCell ref="F3:G3"/>
    <mergeCell ref="A1:A4"/>
    <mergeCell ref="B1:G1"/>
    <mergeCell ref="H1:J1"/>
    <mergeCell ref="B2:B4"/>
    <mergeCell ref="C2:G2"/>
    <mergeCell ref="H2:H4"/>
    <mergeCell ref="I2:I4"/>
    <mergeCell ref="J2:J4"/>
    <mergeCell ref="C3:C4"/>
    <mergeCell ref="D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65"/>
  <sheetViews>
    <sheetView workbookViewId="0">
      <selection activeCell="M18" sqref="M18"/>
    </sheetView>
  </sheetViews>
  <sheetFormatPr defaultRowHeight="12.75" x14ac:dyDescent="0.2"/>
  <cols>
    <col min="1" max="1" width="14.28515625" style="110" bestFit="1" customWidth="1"/>
    <col min="2" max="2" width="6.42578125" style="64" customWidth="1"/>
    <col min="3" max="3" width="9.5703125" style="64" customWidth="1"/>
    <col min="4" max="4" width="9.7109375" style="64" customWidth="1"/>
    <col min="5" max="5" width="9.5703125" style="64" customWidth="1"/>
    <col min="6" max="6" width="12.5703125" style="64" customWidth="1"/>
    <col min="7" max="7" width="9.5703125" style="64" customWidth="1"/>
    <col min="8" max="8" width="14" style="64" customWidth="1"/>
    <col min="9" max="9" width="11.5703125" style="64" customWidth="1"/>
    <col min="10" max="10" width="9.140625" style="64" customWidth="1"/>
    <col min="11" max="11" width="15.42578125" style="66" customWidth="1"/>
    <col min="12" max="12" width="11.5703125" style="66" customWidth="1"/>
    <col min="13" max="13" width="9.140625" style="66" customWidth="1"/>
    <col min="14" max="16384" width="9.140625" style="64"/>
  </cols>
  <sheetData>
    <row r="1" spans="1:13" ht="16.5" x14ac:dyDescent="0.2">
      <c r="A1" s="108"/>
    </row>
    <row r="3" spans="1:13" ht="15.75" x14ac:dyDescent="0.2">
      <c r="A3" s="109" t="s">
        <v>78</v>
      </c>
    </row>
    <row r="4" spans="1:13" x14ac:dyDescent="0.2">
      <c r="A4" s="179"/>
    </row>
    <row r="5" spans="1:13" ht="13.5" thickBot="1" x14ac:dyDescent="0.25"/>
    <row r="6" spans="1:13" ht="29.25" customHeight="1" thickBot="1" x14ac:dyDescent="0.25">
      <c r="A6" s="441"/>
      <c r="B6" s="417" t="s">
        <v>61</v>
      </c>
      <c r="C6" s="418"/>
      <c r="D6" s="418"/>
      <c r="E6" s="418"/>
      <c r="F6" s="418"/>
      <c r="G6" s="419"/>
      <c r="H6" s="420" t="s">
        <v>60</v>
      </c>
      <c r="I6" s="421"/>
      <c r="J6" s="422"/>
      <c r="K6" s="435" t="s">
        <v>62</v>
      </c>
      <c r="L6" s="459"/>
      <c r="M6" s="460"/>
    </row>
    <row r="7" spans="1:13" ht="15" customHeight="1" x14ac:dyDescent="0.2">
      <c r="A7" s="442"/>
      <c r="B7" s="447" t="s">
        <v>54</v>
      </c>
      <c r="C7" s="408" t="s">
        <v>51</v>
      </c>
      <c r="D7" s="409"/>
      <c r="E7" s="409"/>
      <c r="F7" s="409"/>
      <c r="G7" s="410"/>
      <c r="H7" s="393" t="s">
        <v>64</v>
      </c>
      <c r="I7" s="396" t="s">
        <v>55</v>
      </c>
      <c r="J7" s="399" t="s">
        <v>56</v>
      </c>
      <c r="K7" s="393" t="s">
        <v>64</v>
      </c>
      <c r="L7" s="396" t="s">
        <v>55</v>
      </c>
      <c r="M7" s="399" t="s">
        <v>56</v>
      </c>
    </row>
    <row r="8" spans="1:13" ht="15" x14ac:dyDescent="0.2">
      <c r="A8" s="442"/>
      <c r="B8" s="406"/>
      <c r="C8" s="411" t="s">
        <v>57</v>
      </c>
      <c r="D8" s="412" t="s">
        <v>58</v>
      </c>
      <c r="E8" s="412" t="s">
        <v>59</v>
      </c>
      <c r="F8" s="412" t="s">
        <v>50</v>
      </c>
      <c r="G8" s="400"/>
      <c r="H8" s="394"/>
      <c r="I8" s="397"/>
      <c r="J8" s="400"/>
      <c r="K8" s="394"/>
      <c r="L8" s="397"/>
      <c r="M8" s="400"/>
    </row>
    <row r="9" spans="1:13" ht="39" thickBot="1" x14ac:dyDescent="0.25">
      <c r="A9" s="442"/>
      <c r="B9" s="462"/>
      <c r="C9" s="461"/>
      <c r="D9" s="457"/>
      <c r="E9" s="457"/>
      <c r="F9" s="172" t="s">
        <v>53</v>
      </c>
      <c r="G9" s="173" t="s">
        <v>52</v>
      </c>
      <c r="H9" s="461"/>
      <c r="I9" s="457"/>
      <c r="J9" s="458"/>
      <c r="K9" s="461"/>
      <c r="L9" s="457"/>
      <c r="M9" s="458"/>
    </row>
    <row r="10" spans="1:13" s="37" customFormat="1" ht="13.5" thickBot="1" x14ac:dyDescent="0.25">
      <c r="A10" s="111" t="s">
        <v>67</v>
      </c>
      <c r="B10" s="54">
        <f>B11+B18+B25+B32+B39+B42+B50+B56</f>
        <v>182938</v>
      </c>
      <c r="C10" s="55">
        <f t="shared" ref="C10:G10" si="0">C11+C18+C25+C32+C39+C42+C50+C56</f>
        <v>70086</v>
      </c>
      <c r="D10" s="56">
        <f t="shared" si="0"/>
        <v>13901</v>
      </c>
      <c r="E10" s="56">
        <f t="shared" si="0"/>
        <v>50562</v>
      </c>
      <c r="F10" s="56">
        <f t="shared" si="0"/>
        <v>48389</v>
      </c>
      <c r="G10" s="57">
        <f t="shared" si="0"/>
        <v>7918</v>
      </c>
      <c r="H10" s="58">
        <f>(E10+F10)/B10</f>
        <v>0.5408991024281451</v>
      </c>
      <c r="I10" s="59">
        <f>F10/B10</f>
        <v>0.26451038056609344</v>
      </c>
      <c r="J10" s="60">
        <f>G10/B10</f>
        <v>4.328242355333501E-2</v>
      </c>
      <c r="K10" s="177">
        <f>('Elevi 2018-2019 DE MASĂ PUBLIC'!E5+'Elevi 2018-2019 DE MASĂ PUBLIC'!F5+'Elevi 2018-2019 SPECIAL PUBLIC'!E5+'Elevi 2018-2019 SPECIAL PUBLIC'!F5)/('Elevi 2018-2019 SPECIAL PUBLIC'!B5+'Elevi 2018-2019 DE MASĂ PUBLIC'!B5)</f>
        <v>0.50199091235202675</v>
      </c>
      <c r="L10" s="178">
        <f>('Elevi 2018-2019 DE MASĂ PUBLIC'!F5+'Elevi 2018-2019 SPECIAL PUBLIC'!F5)/('Elevi 2018-2019 SPECIAL PUBLIC'!B5+'Elevi 2018-2019 DE MASĂ PUBLIC'!B5)</f>
        <v>0.19811670453186656</v>
      </c>
      <c r="M10" s="363">
        <f>('Elevi 2018-2019 DE MASĂ PUBLIC'!G5+'Elevi 2018-2019 SPECIAL PUBLIC'!G5)/('Elevi 2018-2019 SPECIAL PUBLIC'!B5+'Elevi 2018-2019 DE MASĂ PUBLIC'!B5)</f>
        <v>2.558292478775559E-2</v>
      </c>
    </row>
    <row r="11" spans="1:13" s="37" customFormat="1" ht="13.5" thickBot="1" x14ac:dyDescent="0.25">
      <c r="A11" s="111" t="s">
        <v>0</v>
      </c>
      <c r="B11" s="54">
        <f>B12+B13+B14+B15+B16+B17</f>
        <v>24169</v>
      </c>
      <c r="C11" s="55">
        <f t="shared" ref="C11:G11" si="1">C12+C13+C14+C15+C16+C17</f>
        <v>9196</v>
      </c>
      <c r="D11" s="56">
        <f t="shared" si="1"/>
        <v>2268</v>
      </c>
      <c r="E11" s="56">
        <f t="shared" si="1"/>
        <v>5559</v>
      </c>
      <c r="F11" s="56">
        <f t="shared" si="1"/>
        <v>7146</v>
      </c>
      <c r="G11" s="57">
        <f t="shared" si="1"/>
        <v>1951</v>
      </c>
      <c r="H11" s="58">
        <f t="shared" ref="H11:H17" si="2">(E11+F11)/B11</f>
        <v>0.52567338325954738</v>
      </c>
      <c r="I11" s="59">
        <f t="shared" ref="I11:I17" si="3">F11/B11</f>
        <v>0.29566800446853408</v>
      </c>
      <c r="J11" s="60">
        <f t="shared" ref="J11:J17" si="4">G11/B11</f>
        <v>8.072324051470893E-2</v>
      </c>
      <c r="K11" s="177">
        <f>('Elevi 2018-2019 DE MASĂ PUBLIC'!E6+'Elevi 2018-2019 DE MASĂ PUBLIC'!F6+'Elevi 2018-2019 SPECIAL PUBLIC'!E6+'Elevi 2018-2019 SPECIAL PUBLIC'!F6)/('Elevi 2018-2019 SPECIAL PUBLIC'!B6+'Elevi 2018-2019 DE MASĂ PUBLIC'!B6)</f>
        <v>0.48625114573785516</v>
      </c>
      <c r="L11" s="178">
        <f>('Elevi 2018-2019 DE MASĂ PUBLIC'!F6+'Elevi 2018-2019 SPECIAL PUBLIC'!F6)/('Elevi 2018-2019 SPECIAL PUBLIC'!B6+'Elevi 2018-2019 DE MASĂ PUBLIC'!B6)</f>
        <v>0.23253895508707609</v>
      </c>
      <c r="M11" s="363">
        <f>('Elevi 2018-2019 DE MASĂ PUBLIC'!G6+'Elevi 2018-2019 SPECIAL PUBLIC'!G6)/('Elevi 2018-2019 SPECIAL PUBLIC'!B6+'Elevi 2018-2019 DE MASĂ PUBLIC'!B6)</f>
        <v>4.2254812098991748E-2</v>
      </c>
    </row>
    <row r="12" spans="1:13" s="48" customFormat="1" x14ac:dyDescent="0.25">
      <c r="A12" s="114" t="s">
        <v>1</v>
      </c>
      <c r="B12" s="115">
        <f t="shared" ref="B12:B17" si="5">C12+D12+E12+F12</f>
        <v>5878</v>
      </c>
      <c r="C12" s="116">
        <f>'Plan 2019 - 2020 DE MASĂ PUBLIC'!C11+'PLAN 2019-2020 SPECIAL PUBLIC'!C12</f>
        <v>2296</v>
      </c>
      <c r="D12" s="117">
        <f>'Plan 2019 - 2020 DE MASĂ PUBLIC'!D11+'PLAN 2019-2020 SPECIAL PUBLIC'!D12</f>
        <v>448</v>
      </c>
      <c r="E12" s="117">
        <f>'Plan 2019 - 2020 DE MASĂ PUBLIC'!E11+'PLAN 2019-2020 SPECIAL PUBLIC'!E12</f>
        <v>1344</v>
      </c>
      <c r="F12" s="117">
        <f>'Plan 2019 - 2020 DE MASĂ PUBLIC'!F11+'PLAN 2019-2020 SPECIAL PUBLIC'!F12</f>
        <v>1790</v>
      </c>
      <c r="G12" s="118">
        <f>'Plan 2019 - 2020 DE MASĂ PUBLIC'!G11+'PLAN 2019-2020 SPECIAL PUBLIC'!G12</f>
        <v>818</v>
      </c>
      <c r="H12" s="119">
        <f t="shared" si="2"/>
        <v>0.53317454916638307</v>
      </c>
      <c r="I12" s="120">
        <f t="shared" si="3"/>
        <v>0.30452534875808096</v>
      </c>
      <c r="J12" s="121">
        <f t="shared" si="4"/>
        <v>0.13916298060564819</v>
      </c>
      <c r="K12" s="119">
        <f>('Elevi 2018-2019 DE MASĂ PUBLIC'!E7+'Elevi 2018-2019 DE MASĂ PUBLIC'!F7+'Elevi 2018-2019 SPECIAL PUBLIC'!E7+'Elevi 2018-2019 SPECIAL PUBLIC'!F7)/('Elevi 2018-2019 SPECIAL PUBLIC'!B7+'Elevi 2018-2019 DE MASĂ PUBLIC'!B7)</f>
        <v>0.46106304079110011</v>
      </c>
      <c r="L12" s="120">
        <f>('Elevi 2018-2019 DE MASĂ PUBLIC'!F7+'Elevi 2018-2019 SPECIAL PUBLIC'!F7)/('Elevi 2018-2019 SPECIAL PUBLIC'!B7+'Elevi 2018-2019 DE MASĂ PUBLIC'!B7)</f>
        <v>0.22352698805109189</v>
      </c>
      <c r="M12" s="121">
        <f>('Elevi 2018-2019 DE MASĂ PUBLIC'!G7+'Elevi 2018-2019 SPECIAL PUBLIC'!G7)/('Elevi 2018-2019 SPECIAL PUBLIC'!B7+'Elevi 2018-2019 DE MASĂ PUBLIC'!B7)</f>
        <v>6.0156571899464356E-2</v>
      </c>
    </row>
    <row r="13" spans="1:13" s="48" customFormat="1" x14ac:dyDescent="0.25">
      <c r="A13" s="124" t="s">
        <v>2</v>
      </c>
      <c r="B13" s="125">
        <f t="shared" si="5"/>
        <v>2960</v>
      </c>
      <c r="C13" s="116">
        <f>'Plan 2019 - 2020 DE MASĂ PUBLIC'!C12+'PLAN 2019-2020 SPECIAL PUBLIC'!C13</f>
        <v>980</v>
      </c>
      <c r="D13" s="117">
        <f>'Plan 2019 - 2020 DE MASĂ PUBLIC'!D12+'PLAN 2019-2020 SPECIAL PUBLIC'!D13</f>
        <v>252</v>
      </c>
      <c r="E13" s="117">
        <f>'Plan 2019 - 2020 DE MASĂ PUBLIC'!E12+'PLAN 2019-2020 SPECIAL PUBLIC'!E13</f>
        <v>756</v>
      </c>
      <c r="F13" s="117">
        <f>'Plan 2019 - 2020 DE MASĂ PUBLIC'!F12+'PLAN 2019-2020 SPECIAL PUBLIC'!F13</f>
        <v>972</v>
      </c>
      <c r="G13" s="118">
        <f>'Plan 2019 - 2020 DE MASĂ PUBLIC'!G12+'PLAN 2019-2020 SPECIAL PUBLIC'!G13</f>
        <v>30</v>
      </c>
      <c r="H13" s="126">
        <f t="shared" si="2"/>
        <v>0.58378378378378382</v>
      </c>
      <c r="I13" s="127">
        <f t="shared" si="3"/>
        <v>0.32837837837837835</v>
      </c>
      <c r="J13" s="128">
        <f t="shared" si="4"/>
        <v>1.0135135135135136E-2</v>
      </c>
      <c r="K13" s="119">
        <f>('Elevi 2018-2019 DE MASĂ PUBLIC'!E8+'Elevi 2018-2019 DE MASĂ PUBLIC'!F8+'Elevi 2018-2019 SPECIAL PUBLIC'!E8+'Elevi 2018-2019 SPECIAL PUBLIC'!F8)/('Elevi 2018-2019 SPECIAL PUBLIC'!B8+'Elevi 2018-2019 DE MASĂ PUBLIC'!B8)</f>
        <v>0.55240098142306349</v>
      </c>
      <c r="L13" s="120">
        <f>('Elevi 2018-2019 DE MASĂ PUBLIC'!F8+'Elevi 2018-2019 SPECIAL PUBLIC'!F8)/('Elevi 2018-2019 SPECIAL PUBLIC'!B8+'Elevi 2018-2019 DE MASĂ PUBLIC'!B8)</f>
        <v>0.2499123729407641</v>
      </c>
      <c r="M13" s="121">
        <f>('Elevi 2018-2019 DE MASĂ PUBLIC'!G8+'Elevi 2018-2019 SPECIAL PUBLIC'!G8)/('Elevi 2018-2019 SPECIAL PUBLIC'!B8+'Elevi 2018-2019 DE MASĂ PUBLIC'!B8)</f>
        <v>0</v>
      </c>
    </row>
    <row r="14" spans="1:13" s="48" customFormat="1" x14ac:dyDescent="0.25">
      <c r="A14" s="124" t="s">
        <v>3</v>
      </c>
      <c r="B14" s="125">
        <f t="shared" si="5"/>
        <v>5524</v>
      </c>
      <c r="C14" s="116">
        <f>'Plan 2019 - 2020 DE MASĂ PUBLIC'!C13+'PLAN 2019-2020 SPECIAL PUBLIC'!C14</f>
        <v>2308</v>
      </c>
      <c r="D14" s="117">
        <f>'Plan 2019 - 2020 DE MASĂ PUBLIC'!D13+'PLAN 2019-2020 SPECIAL PUBLIC'!D14</f>
        <v>672</v>
      </c>
      <c r="E14" s="117">
        <f>'Plan 2019 - 2020 DE MASĂ PUBLIC'!E13+'PLAN 2019-2020 SPECIAL PUBLIC'!E14</f>
        <v>1032</v>
      </c>
      <c r="F14" s="117">
        <f>'Plan 2019 - 2020 DE MASĂ PUBLIC'!F13+'PLAN 2019-2020 SPECIAL PUBLIC'!F14</f>
        <v>1512</v>
      </c>
      <c r="G14" s="118">
        <f>'Plan 2019 - 2020 DE MASĂ PUBLIC'!G13+'PLAN 2019-2020 SPECIAL PUBLIC'!G14</f>
        <v>538</v>
      </c>
      <c r="H14" s="126">
        <f t="shared" si="2"/>
        <v>0.46053584359160027</v>
      </c>
      <c r="I14" s="127">
        <f t="shared" si="3"/>
        <v>0.27371469949312094</v>
      </c>
      <c r="J14" s="128">
        <f t="shared" si="4"/>
        <v>9.7393193338160752E-2</v>
      </c>
      <c r="K14" s="119">
        <f>('Elevi 2018-2019 DE MASĂ PUBLIC'!E9+'Elevi 2018-2019 DE MASĂ PUBLIC'!F9+'Elevi 2018-2019 SPECIAL PUBLIC'!E9+'Elevi 2018-2019 SPECIAL PUBLIC'!F9)/('Elevi 2018-2019 SPECIAL PUBLIC'!B9+'Elevi 2018-2019 DE MASĂ PUBLIC'!B9)</f>
        <v>0.4339403332041844</v>
      </c>
      <c r="L14" s="120">
        <f>('Elevi 2018-2019 DE MASĂ PUBLIC'!F9+'Elevi 2018-2019 SPECIAL PUBLIC'!F9)/('Elevi 2018-2019 SPECIAL PUBLIC'!B9+'Elevi 2018-2019 DE MASĂ PUBLIC'!B9)</f>
        <v>0.22491282448663308</v>
      </c>
      <c r="M14" s="121">
        <f>('Elevi 2018-2019 DE MASĂ PUBLIC'!G9+'Elevi 2018-2019 SPECIAL PUBLIC'!G9)/('Elevi 2018-2019 SPECIAL PUBLIC'!B9+'Elevi 2018-2019 DE MASĂ PUBLIC'!B9)</f>
        <v>7.109647423479272E-2</v>
      </c>
    </row>
    <row r="15" spans="1:13" s="48" customFormat="1" x14ac:dyDescent="0.25">
      <c r="A15" s="124" t="s">
        <v>4</v>
      </c>
      <c r="B15" s="125">
        <f>C15+D15+E15+F15</f>
        <v>4546</v>
      </c>
      <c r="C15" s="116">
        <f>'Plan 2019 - 2020 DE MASĂ PUBLIC'!C14+'PLAN 2019-2020 SPECIAL PUBLIC'!C15</f>
        <v>1708</v>
      </c>
      <c r="D15" s="117">
        <f>'Plan 2019 - 2020 DE MASĂ PUBLIC'!D14+'PLAN 2019-2020 SPECIAL PUBLIC'!D15</f>
        <v>448</v>
      </c>
      <c r="E15" s="117">
        <f>'Plan 2019 - 2020 DE MASĂ PUBLIC'!E14+'PLAN 2019-2020 SPECIAL PUBLIC'!E15</f>
        <v>1279</v>
      </c>
      <c r="F15" s="117">
        <f>'Plan 2019 - 2020 DE MASĂ PUBLIC'!F14+'PLAN 2019-2020 SPECIAL PUBLIC'!F15</f>
        <v>1111</v>
      </c>
      <c r="G15" s="118">
        <f>'Plan 2019 - 2020 DE MASĂ PUBLIC'!G14+'PLAN 2019-2020 SPECIAL PUBLIC'!G15</f>
        <v>84</v>
      </c>
      <c r="H15" s="126">
        <f t="shared" si="2"/>
        <v>0.52573691157061153</v>
      </c>
      <c r="I15" s="127">
        <f t="shared" si="3"/>
        <v>0.24439067311922569</v>
      </c>
      <c r="J15" s="128">
        <f t="shared" si="4"/>
        <v>1.8477782666080071E-2</v>
      </c>
      <c r="K15" s="119">
        <f>('Elevi 2018-2019 DE MASĂ PUBLIC'!E10+'Elevi 2018-2019 DE MASĂ PUBLIC'!F10+'Elevi 2018-2019 SPECIAL PUBLIC'!E10+'Elevi 2018-2019 SPECIAL PUBLIC'!F10)/('Elevi 2018-2019 SPECIAL PUBLIC'!B10+'Elevi 2018-2019 DE MASĂ PUBLIC'!B10)</f>
        <v>0.50713422007255138</v>
      </c>
      <c r="L15" s="120">
        <f>('Elevi 2018-2019 DE MASĂ PUBLIC'!F10+'Elevi 2018-2019 SPECIAL PUBLIC'!F10)/('Elevi 2018-2019 SPECIAL PUBLIC'!B10+'Elevi 2018-2019 DE MASĂ PUBLIC'!B10)</f>
        <v>0.18911729141475211</v>
      </c>
      <c r="M15" s="121">
        <f>('Elevi 2018-2019 DE MASĂ PUBLIC'!G10+'Elevi 2018-2019 SPECIAL PUBLIC'!G10)/('Elevi 2018-2019 SPECIAL PUBLIC'!B10+'Elevi 2018-2019 DE MASĂ PUBLIC'!B10)</f>
        <v>5.5622732769044737E-3</v>
      </c>
    </row>
    <row r="16" spans="1:13" s="48" customFormat="1" x14ac:dyDescent="0.25">
      <c r="A16" s="124" t="s">
        <v>5</v>
      </c>
      <c r="B16" s="125">
        <f t="shared" si="5"/>
        <v>2993</v>
      </c>
      <c r="C16" s="116">
        <f>'Plan 2019 - 2020 DE MASĂ PUBLIC'!C15+'PLAN 2019-2020 SPECIAL PUBLIC'!C16</f>
        <v>980</v>
      </c>
      <c r="D16" s="117">
        <f>'Plan 2019 - 2020 DE MASĂ PUBLIC'!D15+'PLAN 2019-2020 SPECIAL PUBLIC'!D16</f>
        <v>280</v>
      </c>
      <c r="E16" s="117">
        <f>'Plan 2019 - 2020 DE MASĂ PUBLIC'!E15+'PLAN 2019-2020 SPECIAL PUBLIC'!E16</f>
        <v>588</v>
      </c>
      <c r="F16" s="117">
        <f>'Plan 2019 - 2020 DE MASĂ PUBLIC'!F15+'PLAN 2019-2020 SPECIAL PUBLIC'!F16</f>
        <v>1145</v>
      </c>
      <c r="G16" s="118">
        <f>'Plan 2019 - 2020 DE MASĂ PUBLIC'!G15+'PLAN 2019-2020 SPECIAL PUBLIC'!G16</f>
        <v>435</v>
      </c>
      <c r="H16" s="126">
        <f t="shared" si="2"/>
        <v>0.57901770798529906</v>
      </c>
      <c r="I16" s="127">
        <f t="shared" si="3"/>
        <v>0.38255930504510527</v>
      </c>
      <c r="J16" s="128">
        <f t="shared" si="4"/>
        <v>0.14533912462412296</v>
      </c>
      <c r="K16" s="119">
        <f>('Elevi 2018-2019 DE MASĂ PUBLIC'!E11+'Elevi 2018-2019 DE MASĂ PUBLIC'!F11+'Elevi 2018-2019 SPECIAL PUBLIC'!E11+'Elevi 2018-2019 SPECIAL PUBLIC'!F11)/('Elevi 2018-2019 SPECIAL PUBLIC'!B11+'Elevi 2018-2019 DE MASĂ PUBLIC'!B11)</f>
        <v>0.52370766488413545</v>
      </c>
      <c r="L16" s="120">
        <f>('Elevi 2018-2019 DE MASĂ PUBLIC'!F11+'Elevi 2018-2019 SPECIAL PUBLIC'!F11)/('Elevi 2018-2019 SPECIAL PUBLIC'!B11+'Elevi 2018-2019 DE MASĂ PUBLIC'!B11)</f>
        <v>0.31479500891265599</v>
      </c>
      <c r="M16" s="121">
        <f>('Elevi 2018-2019 DE MASĂ PUBLIC'!G11+'Elevi 2018-2019 SPECIAL PUBLIC'!G11)/('Elevi 2018-2019 SPECIAL PUBLIC'!B11+'Elevi 2018-2019 DE MASĂ PUBLIC'!B11)</f>
        <v>8.0570409982174684E-2</v>
      </c>
    </row>
    <row r="17" spans="1:14" s="48" customFormat="1" ht="13.5" thickBot="1" x14ac:dyDescent="0.3">
      <c r="A17" s="129" t="s">
        <v>6</v>
      </c>
      <c r="B17" s="130">
        <f t="shared" si="5"/>
        <v>2268</v>
      </c>
      <c r="C17" s="174">
        <f>'Plan 2019 - 2020 DE MASĂ PUBLIC'!C16+'PLAN 2019-2020 SPECIAL PUBLIC'!C17</f>
        <v>924</v>
      </c>
      <c r="D17" s="175">
        <f>'Plan 2019 - 2020 DE MASĂ PUBLIC'!D16+'PLAN 2019-2020 SPECIAL PUBLIC'!D17</f>
        <v>168</v>
      </c>
      <c r="E17" s="175">
        <f>'Plan 2019 - 2020 DE MASĂ PUBLIC'!E16+'PLAN 2019-2020 SPECIAL PUBLIC'!E17</f>
        <v>560</v>
      </c>
      <c r="F17" s="175">
        <f>'Plan 2019 - 2020 DE MASĂ PUBLIC'!F16+'PLAN 2019-2020 SPECIAL PUBLIC'!F17</f>
        <v>616</v>
      </c>
      <c r="G17" s="176">
        <f>'Plan 2019 - 2020 DE MASĂ PUBLIC'!G16+'PLAN 2019-2020 SPECIAL PUBLIC'!G17</f>
        <v>46</v>
      </c>
      <c r="H17" s="131">
        <f t="shared" si="2"/>
        <v>0.51851851851851849</v>
      </c>
      <c r="I17" s="132">
        <f t="shared" si="3"/>
        <v>0.27160493827160492</v>
      </c>
      <c r="J17" s="133">
        <f t="shared" si="4"/>
        <v>2.0282186948853614E-2</v>
      </c>
      <c r="K17" s="134">
        <f>('Elevi 2018-2019 DE MASĂ PUBLIC'!E12+'Elevi 2018-2019 DE MASĂ PUBLIC'!F12+'Elevi 2018-2019 SPECIAL PUBLIC'!E12+'Elevi 2018-2019 SPECIAL PUBLIC'!F12)/('Elevi 2018-2019 SPECIAL PUBLIC'!B12+'Elevi 2018-2019 DE MASĂ PUBLIC'!B12)</f>
        <v>0.49229239184485329</v>
      </c>
      <c r="L17" s="135">
        <f>('Elevi 2018-2019 DE MASĂ PUBLIC'!F12+'Elevi 2018-2019 SPECIAL PUBLIC'!F12)/('Elevi 2018-2019 SPECIAL PUBLIC'!B12+'Elevi 2018-2019 DE MASĂ PUBLIC'!B12)</f>
        <v>0.22376926902038788</v>
      </c>
      <c r="M17" s="146">
        <f>('Elevi 2018-2019 DE MASĂ PUBLIC'!G12+'Elevi 2018-2019 SPECIAL PUBLIC'!G12)/('Elevi 2018-2019 SPECIAL PUBLIC'!B12+'Elevi 2018-2019 DE MASĂ PUBLIC'!B12)</f>
        <v>6.9617105917454004E-3</v>
      </c>
    </row>
    <row r="18" spans="1:14" s="37" customFormat="1" ht="13.5" thickBot="1" x14ac:dyDescent="0.25">
      <c r="A18" s="137" t="s">
        <v>7</v>
      </c>
      <c r="B18" s="138">
        <f>B19+B20+B21+B22+B23+B24</f>
        <v>22512</v>
      </c>
      <c r="C18" s="139">
        <f t="shared" ref="C18:G18" si="6">C19+C20+C21+C22+C23+C24</f>
        <v>7686</v>
      </c>
      <c r="D18" s="140">
        <f t="shared" si="6"/>
        <v>1959</v>
      </c>
      <c r="E18" s="140">
        <f t="shared" si="6"/>
        <v>6006</v>
      </c>
      <c r="F18" s="140">
        <f t="shared" si="6"/>
        <v>6861</v>
      </c>
      <c r="G18" s="141">
        <f t="shared" si="6"/>
        <v>1973</v>
      </c>
      <c r="H18" s="142">
        <v>0.52097050132199696</v>
      </c>
      <c r="I18" s="143">
        <v>0.3003266110218259</v>
      </c>
      <c r="J18" s="144">
        <v>9.9383068069884395E-2</v>
      </c>
      <c r="K18" s="177">
        <f>('Elevi 2018-2019 DE MASĂ PUBLIC'!E13+'Elevi 2018-2019 DE MASĂ PUBLIC'!F13+'Elevi 2018-2019 SPECIAL PUBLIC'!E13+'Elevi 2018-2019 SPECIAL PUBLIC'!F13)/('Elevi 2018-2019 SPECIAL PUBLIC'!B13+'Elevi 2018-2019 DE MASĂ PUBLIC'!B13)</f>
        <v>0.54229256981550555</v>
      </c>
      <c r="L18" s="178">
        <f>('Elevi 2018-2019 DE MASĂ PUBLIC'!F13+'Elevi 2018-2019 SPECIAL PUBLIC'!F13)/('Elevi 2018-2019 SPECIAL PUBLIC'!B13+'Elevi 2018-2019 DE MASĂ PUBLIC'!B13)</f>
        <v>0.26212319790301442</v>
      </c>
      <c r="M18" s="363">
        <f>('Elevi 2018-2019 DE MASĂ PUBLIC'!G13+'Elevi 2018-2019 SPECIAL PUBLIC'!G13)/('Elevi 2018-2019 SPECIAL PUBLIC'!B13+'Elevi 2018-2019 DE MASĂ PUBLIC'!B13)</f>
        <v>7.5209194475249527E-2</v>
      </c>
    </row>
    <row r="19" spans="1:14" s="1" customFormat="1" x14ac:dyDescent="0.2">
      <c r="A19" s="114" t="s">
        <v>8</v>
      </c>
      <c r="B19" s="115">
        <f t="shared" ref="B19:B31" si="7">C19+D19+E19+F19</f>
        <v>3170</v>
      </c>
      <c r="C19" s="116">
        <f>'Plan 2019 - 2020 DE MASĂ PUBLIC'!C18+'PLAN 2019-2020 SPECIAL PUBLIC'!C19</f>
        <v>1120</v>
      </c>
      <c r="D19" s="117">
        <f>'Plan 2019 - 2020 DE MASĂ PUBLIC'!D18+'PLAN 2019-2020 SPECIAL PUBLIC'!D19</f>
        <v>308</v>
      </c>
      <c r="E19" s="117">
        <f>'Plan 2019 - 2020 DE MASĂ PUBLIC'!E18+'PLAN 2019-2020 SPECIAL PUBLIC'!E19</f>
        <v>812</v>
      </c>
      <c r="F19" s="117">
        <f>'Plan 2019 - 2020 DE MASĂ PUBLIC'!F18+'PLAN 2019-2020 SPECIAL PUBLIC'!F19</f>
        <v>930</v>
      </c>
      <c r="G19" s="118">
        <f>'Plan 2019 - 2020 DE MASĂ PUBLIC'!G18+'PLAN 2019-2020 SPECIAL PUBLIC'!G19</f>
        <v>374</v>
      </c>
      <c r="H19" s="119">
        <f t="shared" ref="H19:H60" si="8">(E19+F19)/B19</f>
        <v>0.54952681388012614</v>
      </c>
      <c r="I19" s="120">
        <f t="shared" ref="I19:I60" si="9">F19/B19</f>
        <v>0.29337539432176657</v>
      </c>
      <c r="J19" s="121">
        <f t="shared" ref="J19:J60" si="10">G19/B19</f>
        <v>0.11798107255520504</v>
      </c>
      <c r="K19" s="119">
        <f>('Elevi 2018-2019 DE MASĂ PUBLIC'!E14+'Elevi 2018-2019 DE MASĂ PUBLIC'!F14+'Elevi 2018-2019 SPECIAL PUBLIC'!E14+'Elevi 2018-2019 SPECIAL PUBLIC'!F14)/('Elevi 2018-2019 SPECIAL PUBLIC'!B14+'Elevi 2018-2019 DE MASĂ PUBLIC'!B14)</f>
        <v>0.50455501051156271</v>
      </c>
      <c r="L19" s="120">
        <f>('Elevi 2018-2019 DE MASĂ PUBLIC'!F14+'Elevi 2018-2019 SPECIAL PUBLIC'!F14)/('Elevi 2018-2019 SPECIAL PUBLIC'!B14+'Elevi 2018-2019 DE MASĂ PUBLIC'!B14)</f>
        <v>0.23931324456902592</v>
      </c>
      <c r="M19" s="121">
        <f>('Elevi 2018-2019 DE MASĂ PUBLIC'!G14+'Elevi 2018-2019 SPECIAL PUBLIC'!G14)/('Elevi 2018-2019 SPECIAL PUBLIC'!B14+'Elevi 2018-2019 DE MASĂ PUBLIC'!B14)</f>
        <v>7.4632095304835319E-2</v>
      </c>
    </row>
    <row r="20" spans="1:14" s="1" customFormat="1" x14ac:dyDescent="0.2">
      <c r="A20" s="124" t="s">
        <v>9</v>
      </c>
      <c r="B20" s="115">
        <f t="shared" si="7"/>
        <v>5139</v>
      </c>
      <c r="C20" s="116">
        <f>'Plan 2019 - 2020 DE MASĂ PUBLIC'!C19+'PLAN 2019-2020 SPECIAL PUBLIC'!C20</f>
        <v>1876</v>
      </c>
      <c r="D20" s="117">
        <f>'Plan 2019 - 2020 DE MASĂ PUBLIC'!D19+'PLAN 2019-2020 SPECIAL PUBLIC'!D20</f>
        <v>280</v>
      </c>
      <c r="E20" s="117">
        <f>'Plan 2019 - 2020 DE MASĂ PUBLIC'!E19+'PLAN 2019-2020 SPECIAL PUBLIC'!E20</f>
        <v>1232</v>
      </c>
      <c r="F20" s="117">
        <f>'Plan 2019 - 2020 DE MASĂ PUBLIC'!F19+'PLAN 2019-2020 SPECIAL PUBLIC'!F20</f>
        <v>1751</v>
      </c>
      <c r="G20" s="118">
        <f>'Plan 2019 - 2020 DE MASĂ PUBLIC'!G19+'PLAN 2019-2020 SPECIAL PUBLIC'!G20</f>
        <v>1022</v>
      </c>
      <c r="H20" s="119">
        <f t="shared" si="8"/>
        <v>0.58046312512161902</v>
      </c>
      <c r="I20" s="120">
        <f t="shared" si="9"/>
        <v>0.34072776804825844</v>
      </c>
      <c r="J20" s="121">
        <f t="shared" si="10"/>
        <v>0.19887137575403774</v>
      </c>
      <c r="K20" s="119">
        <f>('Elevi 2018-2019 DE MASĂ PUBLIC'!E15+'Elevi 2018-2019 DE MASĂ PUBLIC'!F15+'Elevi 2018-2019 SPECIAL PUBLIC'!E15+'Elevi 2018-2019 SPECIAL PUBLIC'!F15)/('Elevi 2018-2019 SPECIAL PUBLIC'!B15+'Elevi 2018-2019 DE MASĂ PUBLIC'!B15)</f>
        <v>0.54593290944968209</v>
      </c>
      <c r="L20" s="120">
        <f>('Elevi 2018-2019 DE MASĂ PUBLIC'!F15+'Elevi 2018-2019 SPECIAL PUBLIC'!F15)/('Elevi 2018-2019 SPECIAL PUBLIC'!B15+'Elevi 2018-2019 DE MASĂ PUBLIC'!B15)</f>
        <v>0.30059197544398158</v>
      </c>
      <c r="M20" s="121">
        <f>('Elevi 2018-2019 DE MASĂ PUBLIC'!G15+'Elevi 2018-2019 SPECIAL PUBLIC'!G15)/('Elevi 2018-2019 SPECIAL PUBLIC'!B15+'Elevi 2018-2019 DE MASĂ PUBLIC'!B15)</f>
        <v>0.18066213549660162</v>
      </c>
    </row>
    <row r="21" spans="1:14" s="1" customFormat="1" x14ac:dyDescent="0.2">
      <c r="A21" s="124" t="s">
        <v>10</v>
      </c>
      <c r="B21" s="115">
        <f t="shared" si="7"/>
        <v>1979</v>
      </c>
      <c r="C21" s="116">
        <f>'Plan 2019 - 2020 DE MASĂ PUBLIC'!C20+'PLAN 2019-2020 SPECIAL PUBLIC'!C21</f>
        <v>700</v>
      </c>
      <c r="D21" s="117">
        <f>'Plan 2019 - 2020 DE MASĂ PUBLIC'!D20+'PLAN 2019-2020 SPECIAL PUBLIC'!D21</f>
        <v>223</v>
      </c>
      <c r="E21" s="117">
        <f>'Plan 2019 - 2020 DE MASĂ PUBLIC'!E20+'PLAN 2019-2020 SPECIAL PUBLIC'!E21</f>
        <v>308</v>
      </c>
      <c r="F21" s="117">
        <f>'Plan 2019 - 2020 DE MASĂ PUBLIC'!F20+'PLAN 2019-2020 SPECIAL PUBLIC'!F21</f>
        <v>748</v>
      </c>
      <c r="G21" s="118">
        <f>'Plan 2019 - 2020 DE MASĂ PUBLIC'!G20+'PLAN 2019-2020 SPECIAL PUBLIC'!G21</f>
        <v>80</v>
      </c>
      <c r="H21" s="119">
        <f t="shared" si="8"/>
        <v>0.5336028297119757</v>
      </c>
      <c r="I21" s="120">
        <f t="shared" si="9"/>
        <v>0.37796867104598281</v>
      </c>
      <c r="J21" s="121">
        <f t="shared" si="10"/>
        <v>4.04244567963618E-2</v>
      </c>
      <c r="K21" s="119">
        <f>('Elevi 2018-2019 DE MASĂ PUBLIC'!E16+'Elevi 2018-2019 DE MASĂ PUBLIC'!F16+'Elevi 2018-2019 SPECIAL PUBLIC'!E16+'Elevi 2018-2019 SPECIAL PUBLIC'!F16)/('Elevi 2018-2019 SPECIAL PUBLIC'!B16+'Elevi 2018-2019 DE MASĂ PUBLIC'!B16)</f>
        <v>0.48716381418092908</v>
      </c>
      <c r="L21" s="120">
        <f>('Elevi 2018-2019 DE MASĂ PUBLIC'!F16+'Elevi 2018-2019 SPECIAL PUBLIC'!F16)/('Elevi 2018-2019 SPECIAL PUBLIC'!B16+'Elevi 2018-2019 DE MASĂ PUBLIC'!B16)</f>
        <v>0.33251833740831294</v>
      </c>
      <c r="M21" s="121">
        <f>('Elevi 2018-2019 DE MASĂ PUBLIC'!G16+'Elevi 2018-2019 SPECIAL PUBLIC'!G16)/('Elevi 2018-2019 SPECIAL PUBLIC'!B16+'Elevi 2018-2019 DE MASĂ PUBLIC'!B16)</f>
        <v>5.9902200488997553E-2</v>
      </c>
    </row>
    <row r="22" spans="1:14" s="1" customFormat="1" x14ac:dyDescent="0.2">
      <c r="A22" s="124" t="s">
        <v>11</v>
      </c>
      <c r="B22" s="115">
        <f t="shared" si="7"/>
        <v>3294</v>
      </c>
      <c r="C22" s="116">
        <f>'Plan 2019 - 2020 DE MASĂ PUBLIC'!C21+'PLAN 2019-2020 SPECIAL PUBLIC'!C22</f>
        <v>994</v>
      </c>
      <c r="D22" s="117">
        <f>'Plan 2019 - 2020 DE MASĂ PUBLIC'!D21+'PLAN 2019-2020 SPECIAL PUBLIC'!D22</f>
        <v>420</v>
      </c>
      <c r="E22" s="117">
        <f>'Plan 2019 - 2020 DE MASĂ PUBLIC'!E21+'PLAN 2019-2020 SPECIAL PUBLIC'!E22</f>
        <v>854</v>
      </c>
      <c r="F22" s="117">
        <f>'Plan 2019 - 2020 DE MASĂ PUBLIC'!F21+'PLAN 2019-2020 SPECIAL PUBLIC'!F22</f>
        <v>1026</v>
      </c>
      <c r="G22" s="118">
        <f>'Plan 2019 - 2020 DE MASĂ PUBLIC'!G21+'PLAN 2019-2020 SPECIAL PUBLIC'!G22</f>
        <v>136</v>
      </c>
      <c r="H22" s="119">
        <f t="shared" si="8"/>
        <v>0.57073466909532489</v>
      </c>
      <c r="I22" s="120">
        <f t="shared" si="9"/>
        <v>0.31147540983606559</v>
      </c>
      <c r="J22" s="121">
        <f t="shared" si="10"/>
        <v>4.1287188828172436E-2</v>
      </c>
      <c r="K22" s="119">
        <f>('Elevi 2018-2019 DE MASĂ PUBLIC'!E17+'Elevi 2018-2019 DE MASĂ PUBLIC'!F17+'Elevi 2018-2019 SPECIAL PUBLIC'!E17+'Elevi 2018-2019 SPECIAL PUBLIC'!F17)/('Elevi 2018-2019 SPECIAL PUBLIC'!B17+'Elevi 2018-2019 DE MASĂ PUBLIC'!B17)</f>
        <v>0.53486750348675038</v>
      </c>
      <c r="L22" s="120">
        <f>('Elevi 2018-2019 DE MASĂ PUBLIC'!F17+'Elevi 2018-2019 SPECIAL PUBLIC'!F17)/('Elevi 2018-2019 SPECIAL PUBLIC'!B17+'Elevi 2018-2019 DE MASĂ PUBLIC'!B17)</f>
        <v>0.25174337517433754</v>
      </c>
      <c r="M22" s="121">
        <f>('Elevi 2018-2019 DE MASĂ PUBLIC'!G17+'Elevi 2018-2019 SPECIAL PUBLIC'!G17)/('Elevi 2018-2019 SPECIAL PUBLIC'!B17+'Elevi 2018-2019 DE MASĂ PUBLIC'!B17)</f>
        <v>2.8242677824267783E-2</v>
      </c>
    </row>
    <row r="23" spans="1:14" s="1" customFormat="1" x14ac:dyDescent="0.2">
      <c r="A23" s="124" t="s">
        <v>12</v>
      </c>
      <c r="B23" s="125">
        <f t="shared" si="7"/>
        <v>5086</v>
      </c>
      <c r="C23" s="116">
        <f>'Plan 2019 - 2020 DE MASĂ PUBLIC'!C22+'PLAN 2019-2020 SPECIAL PUBLIC'!C23</f>
        <v>1848</v>
      </c>
      <c r="D23" s="117">
        <f>'Plan 2019 - 2020 DE MASĂ PUBLIC'!D22+'PLAN 2019-2020 SPECIAL PUBLIC'!D23</f>
        <v>420</v>
      </c>
      <c r="E23" s="117">
        <f>'Plan 2019 - 2020 DE MASĂ PUBLIC'!E22+'PLAN 2019-2020 SPECIAL PUBLIC'!E23</f>
        <v>1540</v>
      </c>
      <c r="F23" s="117">
        <f>'Plan 2019 - 2020 DE MASĂ PUBLIC'!F22+'PLAN 2019-2020 SPECIAL PUBLIC'!F23</f>
        <v>1278</v>
      </c>
      <c r="G23" s="118">
        <f>'Plan 2019 - 2020 DE MASĂ PUBLIC'!G22+'PLAN 2019-2020 SPECIAL PUBLIC'!G23</f>
        <v>61</v>
      </c>
      <c r="H23" s="119">
        <f t="shared" si="8"/>
        <v>0.55406999606763663</v>
      </c>
      <c r="I23" s="120">
        <f t="shared" si="9"/>
        <v>0.2512780180888714</v>
      </c>
      <c r="J23" s="121">
        <f t="shared" si="10"/>
        <v>1.1993708218639402E-2</v>
      </c>
      <c r="K23" s="119">
        <f>('Elevi 2018-2019 DE MASĂ PUBLIC'!E18+'Elevi 2018-2019 DE MASĂ PUBLIC'!F18+'Elevi 2018-2019 SPECIAL PUBLIC'!E18+'Elevi 2018-2019 SPECIAL PUBLIC'!F18)/('Elevi 2018-2019 SPECIAL PUBLIC'!B18+'Elevi 2018-2019 DE MASĂ PUBLIC'!B18)</f>
        <v>0.53958103638368249</v>
      </c>
      <c r="L23" s="120">
        <f>('Elevi 2018-2019 DE MASĂ PUBLIC'!F18+'Elevi 2018-2019 SPECIAL PUBLIC'!F18)/('Elevi 2018-2019 SPECIAL PUBLIC'!B18+'Elevi 2018-2019 DE MASĂ PUBLIC'!B18)</f>
        <v>0.22557883131201764</v>
      </c>
      <c r="M23" s="121">
        <f>('Elevi 2018-2019 DE MASĂ PUBLIC'!G18+'Elevi 2018-2019 SPECIAL PUBLIC'!G18)/('Elevi 2018-2019 SPECIAL PUBLIC'!B18+'Elevi 2018-2019 DE MASĂ PUBLIC'!B18)</f>
        <v>3.7486218302094816E-3</v>
      </c>
    </row>
    <row r="24" spans="1:14" s="1" customFormat="1" ht="13.5" thickBot="1" x14ac:dyDescent="0.25">
      <c r="A24" s="129" t="s">
        <v>13</v>
      </c>
      <c r="B24" s="130">
        <f t="shared" si="7"/>
        <v>3844</v>
      </c>
      <c r="C24" s="174">
        <f>'Plan 2019 - 2020 DE MASĂ PUBLIC'!C23+'PLAN 2019-2020 SPECIAL PUBLIC'!C24</f>
        <v>1148</v>
      </c>
      <c r="D24" s="175">
        <f>'Plan 2019 - 2020 DE MASĂ PUBLIC'!D23+'PLAN 2019-2020 SPECIAL PUBLIC'!D24</f>
        <v>308</v>
      </c>
      <c r="E24" s="175">
        <f>'Plan 2019 - 2020 DE MASĂ PUBLIC'!E23+'PLAN 2019-2020 SPECIAL PUBLIC'!E24</f>
        <v>1260</v>
      </c>
      <c r="F24" s="175">
        <f>'Plan 2019 - 2020 DE MASĂ PUBLIC'!F23+'PLAN 2019-2020 SPECIAL PUBLIC'!F24</f>
        <v>1128</v>
      </c>
      <c r="G24" s="176">
        <f>'Plan 2019 - 2020 DE MASĂ PUBLIC'!G23+'PLAN 2019-2020 SPECIAL PUBLIC'!G24</f>
        <v>300</v>
      </c>
      <c r="H24" s="134">
        <f t="shared" si="8"/>
        <v>0.6212278876170656</v>
      </c>
      <c r="I24" s="135">
        <f t="shared" si="9"/>
        <v>0.29344432882414151</v>
      </c>
      <c r="J24" s="146">
        <f t="shared" si="10"/>
        <v>7.8043704474505718E-2</v>
      </c>
      <c r="K24" s="134">
        <f>('Elevi 2018-2019 DE MASĂ PUBLIC'!E19+'Elevi 2018-2019 DE MASĂ PUBLIC'!F19+'Elevi 2018-2019 SPECIAL PUBLIC'!E19+'Elevi 2018-2019 SPECIAL PUBLIC'!F19)/('Elevi 2018-2019 SPECIAL PUBLIC'!B19+'Elevi 2018-2019 DE MASĂ PUBLIC'!B19)</f>
        <v>0.60579196217494091</v>
      </c>
      <c r="L24" s="135">
        <f>('Elevi 2018-2019 DE MASĂ PUBLIC'!F19+'Elevi 2018-2019 SPECIAL PUBLIC'!F19)/('Elevi 2018-2019 SPECIAL PUBLIC'!B19+'Elevi 2018-2019 DE MASĂ PUBLIC'!B19)</f>
        <v>0.25325059101654845</v>
      </c>
      <c r="M24" s="146">
        <f>('Elevi 2018-2019 DE MASĂ PUBLIC'!G19+'Elevi 2018-2019 SPECIAL PUBLIC'!G19)/('Elevi 2018-2019 SPECIAL PUBLIC'!B19+'Elevi 2018-2019 DE MASĂ PUBLIC'!B19)</f>
        <v>7.6536643026004728E-2</v>
      </c>
    </row>
    <row r="25" spans="1:14" s="37" customFormat="1" ht="13.5" thickBot="1" x14ac:dyDescent="0.25">
      <c r="A25" s="137" t="s">
        <v>14</v>
      </c>
      <c r="B25" s="138">
        <f>B26+B27+B28+B29+B30+B31</f>
        <v>35322</v>
      </c>
      <c r="C25" s="139">
        <f t="shared" ref="C25:G25" si="11">C26+C27+C28+C29+C30+C31</f>
        <v>11887</v>
      </c>
      <c r="D25" s="140">
        <f t="shared" si="11"/>
        <v>2408</v>
      </c>
      <c r="E25" s="140">
        <f t="shared" si="11"/>
        <v>10156</v>
      </c>
      <c r="F25" s="140">
        <f t="shared" si="11"/>
        <v>10871</v>
      </c>
      <c r="G25" s="141">
        <f t="shared" si="11"/>
        <v>686</v>
      </c>
      <c r="H25" s="142">
        <f t="shared" si="8"/>
        <v>0.59529471717343296</v>
      </c>
      <c r="I25" s="143">
        <f t="shared" si="9"/>
        <v>0.30776852952833927</v>
      </c>
      <c r="J25" s="144">
        <f t="shared" si="10"/>
        <v>1.9421323820848196E-2</v>
      </c>
      <c r="K25" s="177">
        <f>('Elevi 2018-2019 DE MASĂ PUBLIC'!E20+'Elevi 2018-2019 DE MASĂ PUBLIC'!F20+'Elevi 2018-2019 SPECIAL PUBLIC'!E20+'Elevi 2018-2019 SPECIAL PUBLIC'!F20)/('Elevi 2018-2019 SPECIAL PUBLIC'!B20+'Elevi 2018-2019 DE MASĂ PUBLIC'!B20)</f>
        <v>0.56564384054710704</v>
      </c>
      <c r="L25" s="178">
        <f>('Elevi 2018-2019 DE MASĂ PUBLIC'!F20+'Elevi 2018-2019 SPECIAL PUBLIC'!F20)/('Elevi 2018-2019 SPECIAL PUBLIC'!B20+'Elevi 2018-2019 DE MASĂ PUBLIC'!B20)</f>
        <v>0.23629982902906507</v>
      </c>
      <c r="M25" s="363">
        <f>('Elevi 2018-2019 DE MASĂ PUBLIC'!G20+'Elevi 2018-2019 SPECIAL PUBLIC'!G20)/('Elevi 2018-2019 SPECIAL PUBLIC'!B20+'Elevi 2018-2019 DE MASĂ PUBLIC'!B20)</f>
        <v>5.8490056690362639E-3</v>
      </c>
    </row>
    <row r="26" spans="1:14" s="48" customFormat="1" x14ac:dyDescent="0.25">
      <c r="A26" s="114" t="s">
        <v>15</v>
      </c>
      <c r="B26" s="115">
        <f t="shared" si="7"/>
        <v>6268</v>
      </c>
      <c r="C26" s="116">
        <f>'Plan 2019 - 2020 DE MASĂ PUBLIC'!C25+'PLAN 2019-2020 SPECIAL PUBLIC'!C26</f>
        <v>2268</v>
      </c>
      <c r="D26" s="117">
        <f>'Plan 2019 - 2020 DE MASĂ PUBLIC'!D25+'PLAN 2019-2020 SPECIAL PUBLIC'!D26</f>
        <v>420</v>
      </c>
      <c r="E26" s="117">
        <f>'Plan 2019 - 2020 DE MASĂ PUBLIC'!E25+'PLAN 2019-2020 SPECIAL PUBLIC'!E26</f>
        <v>1596</v>
      </c>
      <c r="F26" s="117">
        <f>'Plan 2019 - 2020 DE MASĂ PUBLIC'!F25+'PLAN 2019-2020 SPECIAL PUBLIC'!F26</f>
        <v>1984</v>
      </c>
      <c r="G26" s="118">
        <f>'Plan 2019 - 2020 DE MASĂ PUBLIC'!G25+'PLAN 2019-2020 SPECIAL PUBLIC'!G26</f>
        <v>98</v>
      </c>
      <c r="H26" s="119">
        <f t="shared" si="8"/>
        <v>0.57115507338864069</v>
      </c>
      <c r="I26" s="120">
        <f t="shared" si="9"/>
        <v>0.31652839821314616</v>
      </c>
      <c r="J26" s="121">
        <f t="shared" si="10"/>
        <v>1.5634971282705808E-2</v>
      </c>
      <c r="K26" s="119">
        <f>('Elevi 2018-2019 DE MASĂ PUBLIC'!E21+'Elevi 2018-2019 DE MASĂ PUBLIC'!F21+'Elevi 2018-2019 SPECIAL PUBLIC'!E21+'Elevi 2018-2019 SPECIAL PUBLIC'!F21)/('Elevi 2018-2019 SPECIAL PUBLIC'!B21+'Elevi 2018-2019 DE MASĂ PUBLIC'!B21)</f>
        <v>0.5131671348314607</v>
      </c>
      <c r="L26" s="120">
        <f>('Elevi 2018-2019 DE MASĂ PUBLIC'!F21+'Elevi 2018-2019 SPECIAL PUBLIC'!F21)/('Elevi 2018-2019 SPECIAL PUBLIC'!B21+'Elevi 2018-2019 DE MASĂ PUBLIC'!B21)</f>
        <v>0.24157303370786518</v>
      </c>
      <c r="M26" s="121">
        <f>('Elevi 2018-2019 DE MASĂ PUBLIC'!G21+'Elevi 2018-2019 SPECIAL PUBLIC'!G21)/('Elevi 2018-2019 SPECIAL PUBLIC'!B21+'Elevi 2018-2019 DE MASĂ PUBLIC'!B21)</f>
        <v>4.9157303370786515E-3</v>
      </c>
    </row>
    <row r="27" spans="1:14" s="48" customFormat="1" x14ac:dyDescent="0.25">
      <c r="A27" s="124" t="s">
        <v>16</v>
      </c>
      <c r="B27" s="125">
        <f t="shared" si="7"/>
        <v>4452</v>
      </c>
      <c r="C27" s="116">
        <f>'Plan 2019 - 2020 DE MASĂ PUBLIC'!C26+'PLAN 2019-2020 SPECIAL PUBLIC'!C27</f>
        <v>1764</v>
      </c>
      <c r="D27" s="117">
        <f>'Plan 2019 - 2020 DE MASĂ PUBLIC'!D26+'PLAN 2019-2020 SPECIAL PUBLIC'!D27</f>
        <v>308</v>
      </c>
      <c r="E27" s="117">
        <f>'Plan 2019 - 2020 DE MASĂ PUBLIC'!E26+'PLAN 2019-2020 SPECIAL PUBLIC'!E27</f>
        <v>1176</v>
      </c>
      <c r="F27" s="117">
        <f>'Plan 2019 - 2020 DE MASĂ PUBLIC'!F26+'PLAN 2019-2020 SPECIAL PUBLIC'!F27</f>
        <v>1204</v>
      </c>
      <c r="G27" s="118">
        <f>'Plan 2019 - 2020 DE MASĂ PUBLIC'!G26+'PLAN 2019-2020 SPECIAL PUBLIC'!G27</f>
        <v>28</v>
      </c>
      <c r="H27" s="126">
        <f t="shared" si="8"/>
        <v>0.53459119496855345</v>
      </c>
      <c r="I27" s="127">
        <f t="shared" si="9"/>
        <v>0.27044025157232704</v>
      </c>
      <c r="J27" s="128">
        <f t="shared" si="10"/>
        <v>6.2893081761006293E-3</v>
      </c>
      <c r="K27" s="119">
        <f>('Elevi 2018-2019 DE MASĂ PUBLIC'!E22+'Elevi 2018-2019 DE MASĂ PUBLIC'!F22+'Elevi 2018-2019 SPECIAL PUBLIC'!E22+'Elevi 2018-2019 SPECIAL PUBLIC'!F22)/('Elevi 2018-2019 SPECIAL PUBLIC'!B22+'Elevi 2018-2019 DE MASĂ PUBLIC'!B22)</f>
        <v>0.50896551724137928</v>
      </c>
      <c r="L27" s="120">
        <f>('Elevi 2018-2019 DE MASĂ PUBLIC'!F22+'Elevi 2018-2019 SPECIAL PUBLIC'!F22)/('Elevi 2018-2019 SPECIAL PUBLIC'!B22+'Elevi 2018-2019 DE MASĂ PUBLIC'!B22)</f>
        <v>0.20620689655172414</v>
      </c>
      <c r="M27" s="121">
        <f>('Elevi 2018-2019 DE MASĂ PUBLIC'!G22+'Elevi 2018-2019 SPECIAL PUBLIC'!G22)/('Elevi 2018-2019 SPECIAL PUBLIC'!B22+'Elevi 2018-2019 DE MASĂ PUBLIC'!B22)</f>
        <v>2.2988505747126436E-3</v>
      </c>
      <c r="N27" s="112"/>
    </row>
    <row r="28" spans="1:14" s="48" customFormat="1" x14ac:dyDescent="0.25">
      <c r="A28" s="124" t="s">
        <v>17</v>
      </c>
      <c r="B28" s="125">
        <f t="shared" si="7"/>
        <v>8122</v>
      </c>
      <c r="C28" s="116">
        <f>'Plan 2019 - 2020 DE MASĂ PUBLIC'!C27+'PLAN 2019-2020 SPECIAL PUBLIC'!C28</f>
        <v>2367</v>
      </c>
      <c r="D28" s="117">
        <f>'Plan 2019 - 2020 DE MASĂ PUBLIC'!D27+'PLAN 2019-2020 SPECIAL PUBLIC'!D28</f>
        <v>532</v>
      </c>
      <c r="E28" s="117">
        <f>'Plan 2019 - 2020 DE MASĂ PUBLIC'!E27+'PLAN 2019-2020 SPECIAL PUBLIC'!E28</f>
        <v>2420</v>
      </c>
      <c r="F28" s="117">
        <f>'Plan 2019 - 2020 DE MASĂ PUBLIC'!F27+'PLAN 2019-2020 SPECIAL PUBLIC'!F28</f>
        <v>2803</v>
      </c>
      <c r="G28" s="118">
        <f>'Plan 2019 - 2020 DE MASĂ PUBLIC'!G27+'PLAN 2019-2020 SPECIAL PUBLIC'!G28</f>
        <v>176</v>
      </c>
      <c r="H28" s="126">
        <f t="shared" si="8"/>
        <v>0.64306820980054169</v>
      </c>
      <c r="I28" s="127">
        <f t="shared" si="9"/>
        <v>0.34511204136912088</v>
      </c>
      <c r="J28" s="128">
        <f t="shared" si="10"/>
        <v>2.1669539522285151E-2</v>
      </c>
      <c r="K28" s="119">
        <f>('Elevi 2018-2019 DE MASĂ PUBLIC'!E23+'Elevi 2018-2019 DE MASĂ PUBLIC'!F23+'Elevi 2018-2019 SPECIAL PUBLIC'!E23+'Elevi 2018-2019 SPECIAL PUBLIC'!F23)/('Elevi 2018-2019 SPECIAL PUBLIC'!B23+'Elevi 2018-2019 DE MASĂ PUBLIC'!B23)</f>
        <v>0.62523564157345735</v>
      </c>
      <c r="L28" s="120">
        <f>('Elevi 2018-2019 DE MASĂ PUBLIC'!F23+'Elevi 2018-2019 SPECIAL PUBLIC'!F23)/('Elevi 2018-2019 SPECIAL PUBLIC'!B23+'Elevi 2018-2019 DE MASĂ PUBLIC'!B23)</f>
        <v>0.2898077164760588</v>
      </c>
      <c r="M28" s="121">
        <f>('Elevi 2018-2019 DE MASĂ PUBLIC'!G23+'Elevi 2018-2019 SPECIAL PUBLIC'!G23)/('Elevi 2018-2019 SPECIAL PUBLIC'!B23+'Elevi 2018-2019 DE MASĂ PUBLIC'!B23)</f>
        <v>7.9175568681663939E-3</v>
      </c>
    </row>
    <row r="29" spans="1:14" s="48" customFormat="1" x14ac:dyDescent="0.25">
      <c r="A29" s="124" t="s">
        <v>18</v>
      </c>
      <c r="B29" s="125">
        <f t="shared" si="7"/>
        <v>4684</v>
      </c>
      <c r="C29" s="116">
        <f>'Plan 2019 - 2020 DE MASĂ PUBLIC'!C28+'PLAN 2019-2020 SPECIAL PUBLIC'!C29</f>
        <v>1456</v>
      </c>
      <c r="D29" s="117">
        <f>'Plan 2019 - 2020 DE MASĂ PUBLIC'!D28+'PLAN 2019-2020 SPECIAL PUBLIC'!D29</f>
        <v>532</v>
      </c>
      <c r="E29" s="117">
        <f>'Plan 2019 - 2020 DE MASĂ PUBLIC'!E28+'PLAN 2019-2020 SPECIAL PUBLIC'!E29</f>
        <v>1064</v>
      </c>
      <c r="F29" s="117">
        <f>'Plan 2019 - 2020 DE MASĂ PUBLIC'!F28+'PLAN 2019-2020 SPECIAL PUBLIC'!F29</f>
        <v>1632</v>
      </c>
      <c r="G29" s="118">
        <f>'Plan 2019 - 2020 DE MASĂ PUBLIC'!G28+'PLAN 2019-2020 SPECIAL PUBLIC'!G29</f>
        <v>28</v>
      </c>
      <c r="H29" s="126">
        <f t="shared" si="8"/>
        <v>0.5755764304013663</v>
      </c>
      <c r="I29" s="127">
        <f t="shared" si="9"/>
        <v>0.34842015371477369</v>
      </c>
      <c r="J29" s="128">
        <f t="shared" si="10"/>
        <v>5.9777967549103327E-3</v>
      </c>
      <c r="K29" s="119">
        <f>('Elevi 2018-2019 DE MASĂ PUBLIC'!E24+'Elevi 2018-2019 DE MASĂ PUBLIC'!F24+'Elevi 2018-2019 SPECIAL PUBLIC'!E24+'Elevi 2018-2019 SPECIAL PUBLIC'!F24)/('Elevi 2018-2019 SPECIAL PUBLIC'!B24+'Elevi 2018-2019 DE MASĂ PUBLIC'!B24)</f>
        <v>0.56943521594684388</v>
      </c>
      <c r="L29" s="120">
        <f>('Elevi 2018-2019 DE MASĂ PUBLIC'!F24+'Elevi 2018-2019 SPECIAL PUBLIC'!F24)/('Elevi 2018-2019 SPECIAL PUBLIC'!B24+'Elevi 2018-2019 DE MASĂ PUBLIC'!B24)</f>
        <v>0.17452934662236988</v>
      </c>
      <c r="M29" s="121">
        <f>('Elevi 2018-2019 DE MASĂ PUBLIC'!G24+'Elevi 2018-2019 SPECIAL PUBLIC'!G24)/('Elevi 2018-2019 SPECIAL PUBLIC'!B24+'Elevi 2018-2019 DE MASĂ PUBLIC'!B24)</f>
        <v>6.6445182724252493E-3</v>
      </c>
    </row>
    <row r="30" spans="1:14" s="48" customFormat="1" x14ac:dyDescent="0.25">
      <c r="A30" s="124" t="s">
        <v>19</v>
      </c>
      <c r="B30" s="125">
        <f t="shared" si="7"/>
        <v>7424</v>
      </c>
      <c r="C30" s="116">
        <f>'Plan 2019 - 2020 DE MASĂ PUBLIC'!C29+'PLAN 2019-2020 SPECIAL PUBLIC'!C30</f>
        <v>2604</v>
      </c>
      <c r="D30" s="117">
        <f>'Plan 2019 - 2020 DE MASĂ PUBLIC'!D29+'PLAN 2019-2020 SPECIAL PUBLIC'!D30</f>
        <v>336</v>
      </c>
      <c r="E30" s="117">
        <f>'Plan 2019 - 2020 DE MASĂ PUBLIC'!E29+'PLAN 2019-2020 SPECIAL PUBLIC'!E30</f>
        <v>2752</v>
      </c>
      <c r="F30" s="117">
        <f>'Plan 2019 - 2020 DE MASĂ PUBLIC'!F29+'PLAN 2019-2020 SPECIAL PUBLIC'!F30</f>
        <v>1732</v>
      </c>
      <c r="G30" s="118">
        <f>'Plan 2019 - 2020 DE MASĂ PUBLIC'!G29+'PLAN 2019-2020 SPECIAL PUBLIC'!G30</f>
        <v>356</v>
      </c>
      <c r="H30" s="126">
        <f t="shared" si="8"/>
        <v>0.60398706896551724</v>
      </c>
      <c r="I30" s="127">
        <f t="shared" si="9"/>
        <v>0.23329741379310345</v>
      </c>
      <c r="J30" s="128">
        <f t="shared" si="10"/>
        <v>4.7952586206896554E-2</v>
      </c>
      <c r="K30" s="119">
        <f>('Elevi 2018-2019 DE MASĂ PUBLIC'!E25+'Elevi 2018-2019 DE MASĂ PUBLIC'!F25+'Elevi 2018-2019 SPECIAL PUBLIC'!E25+'Elevi 2018-2019 SPECIAL PUBLIC'!F25)/('Elevi 2018-2019 SPECIAL PUBLIC'!B25+'Elevi 2018-2019 DE MASĂ PUBLIC'!B25)</f>
        <v>0.57502206531332745</v>
      </c>
      <c r="L30" s="120">
        <f>('Elevi 2018-2019 DE MASĂ PUBLIC'!F25+'Elevi 2018-2019 SPECIAL PUBLIC'!F25)/('Elevi 2018-2019 SPECIAL PUBLIC'!B25+'Elevi 2018-2019 DE MASĂ PUBLIC'!B25)</f>
        <v>0.21726978523095028</v>
      </c>
      <c r="M30" s="121">
        <f>('Elevi 2018-2019 DE MASĂ PUBLIC'!G25+'Elevi 2018-2019 SPECIAL PUBLIC'!G25)/('Elevi 2018-2019 SPECIAL PUBLIC'!B25+'Elevi 2018-2019 DE MASĂ PUBLIC'!B25)</f>
        <v>7.5022065313327451E-3</v>
      </c>
    </row>
    <row r="31" spans="1:14" s="48" customFormat="1" ht="13.5" thickBot="1" x14ac:dyDescent="0.3">
      <c r="A31" s="129" t="s">
        <v>20</v>
      </c>
      <c r="B31" s="130">
        <f t="shared" si="7"/>
        <v>4372</v>
      </c>
      <c r="C31" s="174">
        <f>'Plan 2019 - 2020 DE MASĂ PUBLIC'!C30+'PLAN 2019-2020 SPECIAL PUBLIC'!C31</f>
        <v>1428</v>
      </c>
      <c r="D31" s="175">
        <f>'Plan 2019 - 2020 DE MASĂ PUBLIC'!D30+'PLAN 2019-2020 SPECIAL PUBLIC'!D31</f>
        <v>280</v>
      </c>
      <c r="E31" s="175">
        <f>'Plan 2019 - 2020 DE MASĂ PUBLIC'!E30+'PLAN 2019-2020 SPECIAL PUBLIC'!E31</f>
        <v>1148</v>
      </c>
      <c r="F31" s="175">
        <f>'Plan 2019 - 2020 DE MASĂ PUBLIC'!F30+'PLAN 2019-2020 SPECIAL PUBLIC'!F31</f>
        <v>1516</v>
      </c>
      <c r="G31" s="176">
        <f>'Plan 2019 - 2020 DE MASĂ PUBLIC'!G30+'PLAN 2019-2020 SPECIAL PUBLIC'!G31</f>
        <v>0</v>
      </c>
      <c r="H31" s="131">
        <f t="shared" si="8"/>
        <v>0.60933211344922233</v>
      </c>
      <c r="I31" s="132">
        <f t="shared" si="9"/>
        <v>0.3467520585544373</v>
      </c>
      <c r="J31" s="133">
        <f t="shared" si="10"/>
        <v>0</v>
      </c>
      <c r="K31" s="134">
        <f>('Elevi 2018-2019 DE MASĂ PUBLIC'!E26+'Elevi 2018-2019 DE MASĂ PUBLIC'!F26+'Elevi 2018-2019 SPECIAL PUBLIC'!E26+'Elevi 2018-2019 SPECIAL PUBLIC'!F26)/('Elevi 2018-2019 SPECIAL PUBLIC'!B26+'Elevi 2018-2019 DE MASĂ PUBLIC'!B26)</f>
        <v>0.56326124782500619</v>
      </c>
      <c r="L31" s="135">
        <f>('Elevi 2018-2019 DE MASĂ PUBLIC'!F26+'Elevi 2018-2019 SPECIAL PUBLIC'!F26)/('Elevi 2018-2019 SPECIAL PUBLIC'!B26+'Elevi 2018-2019 DE MASĂ PUBLIC'!B26)</f>
        <v>0.25702212279393488</v>
      </c>
      <c r="M31" s="146">
        <f>('Elevi 2018-2019 DE MASĂ PUBLIC'!G26+'Elevi 2018-2019 SPECIAL PUBLIC'!G26)/('Elevi 2018-2019 SPECIAL PUBLIC'!B26+'Elevi 2018-2019 DE MASĂ PUBLIC'!B26)</f>
        <v>3.231419338801889E-3</v>
      </c>
    </row>
    <row r="32" spans="1:14" s="37" customFormat="1" ht="13.5" thickBot="1" x14ac:dyDescent="0.25">
      <c r="A32" s="137" t="s">
        <v>21</v>
      </c>
      <c r="B32" s="138">
        <f>B33+B34+B35+B36+B37+B38</f>
        <v>23014</v>
      </c>
      <c r="C32" s="139">
        <f t="shared" ref="C32:G32" si="12">C33+C34+C35+C36+C37+C38</f>
        <v>8158</v>
      </c>
      <c r="D32" s="140">
        <f t="shared" si="12"/>
        <v>1680</v>
      </c>
      <c r="E32" s="140">
        <f t="shared" si="12"/>
        <v>7052</v>
      </c>
      <c r="F32" s="140">
        <f t="shared" si="12"/>
        <v>6124</v>
      </c>
      <c r="G32" s="141">
        <f t="shared" si="12"/>
        <v>435</v>
      </c>
      <c r="H32" s="142">
        <f t="shared" si="8"/>
        <v>0.57252107412879116</v>
      </c>
      <c r="I32" s="143">
        <f t="shared" si="9"/>
        <v>0.26609889632397671</v>
      </c>
      <c r="J32" s="144">
        <f t="shared" si="10"/>
        <v>1.8901538194142697E-2</v>
      </c>
      <c r="K32" s="177">
        <f>('Elevi 2018-2019 DE MASĂ PUBLIC'!E27+'Elevi 2018-2019 DE MASĂ PUBLIC'!F27+'Elevi 2018-2019 SPECIAL PUBLIC'!E27+'Elevi 2018-2019 SPECIAL PUBLIC'!F27)/('Elevi 2018-2019 SPECIAL PUBLIC'!B27+'Elevi 2018-2019 DE MASĂ PUBLIC'!B27)</f>
        <v>0.53616900877110252</v>
      </c>
      <c r="L32" s="178">
        <f>('Elevi 2018-2019 DE MASĂ PUBLIC'!F27+'Elevi 2018-2019 SPECIAL PUBLIC'!F27)/('Elevi 2018-2019 SPECIAL PUBLIC'!B27+'Elevi 2018-2019 DE MASĂ PUBLIC'!B27)</f>
        <v>0.19834009242667169</v>
      </c>
      <c r="M32" s="363">
        <f>('Elevi 2018-2019 DE MASĂ PUBLIC'!G27+'Elevi 2018-2019 SPECIAL PUBLIC'!G27)/('Elevi 2018-2019 SPECIAL PUBLIC'!B27+'Elevi 2018-2019 DE MASĂ PUBLIC'!B27)</f>
        <v>9.3369800999717062E-3</v>
      </c>
    </row>
    <row r="33" spans="1:15" s="48" customFormat="1" x14ac:dyDescent="0.25">
      <c r="A33" s="114" t="s">
        <v>22</v>
      </c>
      <c r="B33" s="115">
        <f t="shared" ref="B33:B38" si="13">C33+D33+E33+F33</f>
        <v>2779</v>
      </c>
      <c r="C33" s="116">
        <f>'Plan 2019 - 2020 DE MASĂ PUBLIC'!C32+'PLAN 2019-2020 SPECIAL PUBLIC'!C33</f>
        <v>980</v>
      </c>
      <c r="D33" s="117">
        <f>'Plan 2019 - 2020 DE MASĂ PUBLIC'!D32+'PLAN 2019-2020 SPECIAL PUBLIC'!D33</f>
        <v>252</v>
      </c>
      <c r="E33" s="117">
        <f>'Plan 2019 - 2020 DE MASĂ PUBLIC'!E32+'PLAN 2019-2020 SPECIAL PUBLIC'!E33</f>
        <v>560</v>
      </c>
      <c r="F33" s="117">
        <f>'Plan 2019 - 2020 DE MASĂ PUBLIC'!F32+'PLAN 2019-2020 SPECIAL PUBLIC'!F33</f>
        <v>987</v>
      </c>
      <c r="G33" s="118">
        <f>'Plan 2019 - 2020 DE MASĂ PUBLIC'!G32+'PLAN 2019-2020 SPECIAL PUBLIC'!G33</f>
        <v>123</v>
      </c>
      <c r="H33" s="119">
        <f t="shared" si="8"/>
        <v>0.55667506297229219</v>
      </c>
      <c r="I33" s="120">
        <f t="shared" si="9"/>
        <v>0.35516372795969775</v>
      </c>
      <c r="J33" s="121">
        <f t="shared" si="10"/>
        <v>4.4260525368837712E-2</v>
      </c>
      <c r="K33" s="119">
        <f>('Elevi 2018-2019 DE MASĂ PUBLIC'!E28+'Elevi 2018-2019 DE MASĂ PUBLIC'!F28+'Elevi 2018-2019 SPECIAL PUBLIC'!E28+'Elevi 2018-2019 SPECIAL PUBLIC'!F28)/('Elevi 2018-2019 SPECIAL PUBLIC'!B28+'Elevi 2018-2019 DE MASĂ PUBLIC'!B28)</f>
        <v>0.49842395587076438</v>
      </c>
      <c r="L33" s="120">
        <f>('Elevi 2018-2019 DE MASĂ PUBLIC'!F28+'Elevi 2018-2019 SPECIAL PUBLIC'!F28)/('Elevi 2018-2019 SPECIAL PUBLIC'!B28+'Elevi 2018-2019 DE MASĂ PUBLIC'!B28)</f>
        <v>0.2781717888100867</v>
      </c>
      <c r="M33" s="121">
        <f>('Elevi 2018-2019 DE MASĂ PUBLIC'!G28+'Elevi 2018-2019 SPECIAL PUBLIC'!G28)/('Elevi 2018-2019 SPECIAL PUBLIC'!B28+'Elevi 2018-2019 DE MASĂ PUBLIC'!B28)</f>
        <v>7.8802206461780922E-3</v>
      </c>
    </row>
    <row r="34" spans="1:15" s="48" customFormat="1" x14ac:dyDescent="0.25">
      <c r="A34" s="124" t="s">
        <v>23</v>
      </c>
      <c r="B34" s="125">
        <f t="shared" si="13"/>
        <v>4150</v>
      </c>
      <c r="C34" s="116">
        <f>'Plan 2019 - 2020 DE MASĂ PUBLIC'!C33+'PLAN 2019-2020 SPECIAL PUBLIC'!C34</f>
        <v>1492</v>
      </c>
      <c r="D34" s="117">
        <f>'Plan 2019 - 2020 DE MASĂ PUBLIC'!D33+'PLAN 2019-2020 SPECIAL PUBLIC'!D34</f>
        <v>420</v>
      </c>
      <c r="E34" s="117">
        <f>'Plan 2019 - 2020 DE MASĂ PUBLIC'!E33+'PLAN 2019-2020 SPECIAL PUBLIC'!E34</f>
        <v>1092</v>
      </c>
      <c r="F34" s="117">
        <f>'Plan 2019 - 2020 DE MASĂ PUBLIC'!F33+'PLAN 2019-2020 SPECIAL PUBLIC'!F34</f>
        <v>1146</v>
      </c>
      <c r="G34" s="118">
        <f>'Plan 2019 - 2020 DE MASĂ PUBLIC'!G33+'PLAN 2019-2020 SPECIAL PUBLIC'!G34</f>
        <v>60</v>
      </c>
      <c r="H34" s="126">
        <f t="shared" si="8"/>
        <v>0.53927710843373489</v>
      </c>
      <c r="I34" s="127">
        <f t="shared" si="9"/>
        <v>0.27614457831325301</v>
      </c>
      <c r="J34" s="128">
        <f t="shared" si="10"/>
        <v>1.4457831325301205E-2</v>
      </c>
      <c r="K34" s="119">
        <f>('Elevi 2018-2019 DE MASĂ PUBLIC'!E29+'Elevi 2018-2019 DE MASĂ PUBLIC'!F29+'Elevi 2018-2019 SPECIAL PUBLIC'!E29+'Elevi 2018-2019 SPECIAL PUBLIC'!F29)/('Elevi 2018-2019 SPECIAL PUBLIC'!B29+'Elevi 2018-2019 DE MASĂ PUBLIC'!B29)</f>
        <v>0.50013315579227702</v>
      </c>
      <c r="L34" s="120">
        <f>('Elevi 2018-2019 DE MASĂ PUBLIC'!F29+'Elevi 2018-2019 SPECIAL PUBLIC'!F29)/('Elevi 2018-2019 SPECIAL PUBLIC'!B29+'Elevi 2018-2019 DE MASĂ PUBLIC'!B29)</f>
        <v>0.21517976031957389</v>
      </c>
      <c r="M34" s="121">
        <f>('Elevi 2018-2019 DE MASĂ PUBLIC'!G29+'Elevi 2018-2019 SPECIAL PUBLIC'!G29)/('Elevi 2018-2019 SPECIAL PUBLIC'!B29+'Elevi 2018-2019 DE MASĂ PUBLIC'!B29)</f>
        <v>2.237017310252996E-2</v>
      </c>
    </row>
    <row r="35" spans="1:15" s="48" customFormat="1" x14ac:dyDescent="0.25">
      <c r="A35" s="124" t="s">
        <v>24</v>
      </c>
      <c r="B35" s="125">
        <f t="shared" si="13"/>
        <v>6327</v>
      </c>
      <c r="C35" s="116">
        <f>'Plan 2019 - 2020 DE MASĂ PUBLIC'!C34+'PLAN 2019-2020 SPECIAL PUBLIC'!C35</f>
        <v>2258</v>
      </c>
      <c r="D35" s="117">
        <f>'Plan 2019 - 2020 DE MASĂ PUBLIC'!D34+'PLAN 2019-2020 SPECIAL PUBLIC'!D35</f>
        <v>420</v>
      </c>
      <c r="E35" s="117">
        <f>'Plan 2019 - 2020 DE MASĂ PUBLIC'!E34+'PLAN 2019-2020 SPECIAL PUBLIC'!E35</f>
        <v>1916</v>
      </c>
      <c r="F35" s="117">
        <f>'Plan 2019 - 2020 DE MASĂ PUBLIC'!F34+'PLAN 2019-2020 SPECIAL PUBLIC'!F35</f>
        <v>1733</v>
      </c>
      <c r="G35" s="118">
        <f>'Plan 2019 - 2020 DE MASĂ PUBLIC'!G34+'PLAN 2019-2020 SPECIAL PUBLIC'!G35</f>
        <v>162</v>
      </c>
      <c r="H35" s="126">
        <f t="shared" si="8"/>
        <v>0.57673462936620834</v>
      </c>
      <c r="I35" s="127">
        <f t="shared" si="9"/>
        <v>0.27390548443180024</v>
      </c>
      <c r="J35" s="128">
        <f t="shared" si="10"/>
        <v>2.5604551920341393E-2</v>
      </c>
      <c r="K35" s="119">
        <f>('Elevi 2018-2019 DE MASĂ PUBLIC'!E30+'Elevi 2018-2019 DE MASĂ PUBLIC'!F30+'Elevi 2018-2019 SPECIAL PUBLIC'!E30+'Elevi 2018-2019 SPECIAL PUBLIC'!F30)/('Elevi 2018-2019 SPECIAL PUBLIC'!B30+'Elevi 2018-2019 DE MASĂ PUBLIC'!B30)</f>
        <v>0.55378151260504205</v>
      </c>
      <c r="L35" s="120">
        <f>('Elevi 2018-2019 DE MASĂ PUBLIC'!F30+'Elevi 2018-2019 SPECIAL PUBLIC'!F30)/('Elevi 2018-2019 SPECIAL PUBLIC'!B30+'Elevi 2018-2019 DE MASĂ PUBLIC'!B30)</f>
        <v>0.18487394957983194</v>
      </c>
      <c r="M35" s="121">
        <f>('Elevi 2018-2019 DE MASĂ PUBLIC'!G30+'Elevi 2018-2019 SPECIAL PUBLIC'!G30)/('Elevi 2018-2019 SPECIAL PUBLIC'!B30+'Elevi 2018-2019 DE MASĂ PUBLIC'!B30)</f>
        <v>4.8739495798319332E-3</v>
      </c>
    </row>
    <row r="36" spans="1:15" s="48" customFormat="1" x14ac:dyDescent="0.25">
      <c r="A36" s="124" t="s">
        <v>25</v>
      </c>
      <c r="B36" s="125">
        <f t="shared" si="13"/>
        <v>4792</v>
      </c>
      <c r="C36" s="116">
        <f>'Plan 2019 - 2020 DE MASĂ PUBLIC'!C35+'PLAN 2019-2020 SPECIAL PUBLIC'!C36</f>
        <v>1764</v>
      </c>
      <c r="D36" s="117">
        <f>'Plan 2019 - 2020 DE MASĂ PUBLIC'!D35+'PLAN 2019-2020 SPECIAL PUBLIC'!D36</f>
        <v>196</v>
      </c>
      <c r="E36" s="117">
        <f>'Plan 2019 - 2020 DE MASĂ PUBLIC'!E35+'PLAN 2019-2020 SPECIAL PUBLIC'!E36</f>
        <v>1748</v>
      </c>
      <c r="F36" s="117">
        <f>'Plan 2019 - 2020 DE MASĂ PUBLIC'!F35+'PLAN 2019-2020 SPECIAL PUBLIC'!F36</f>
        <v>1084</v>
      </c>
      <c r="G36" s="118">
        <f>'Plan 2019 - 2020 DE MASĂ PUBLIC'!G35+'PLAN 2019-2020 SPECIAL PUBLIC'!G36</f>
        <v>0</v>
      </c>
      <c r="H36" s="126">
        <f t="shared" si="8"/>
        <v>0.59098497495826374</v>
      </c>
      <c r="I36" s="127">
        <f t="shared" si="9"/>
        <v>0.22621035058430719</v>
      </c>
      <c r="J36" s="128">
        <f t="shared" si="10"/>
        <v>0</v>
      </c>
      <c r="K36" s="119">
        <f>('Elevi 2018-2019 DE MASĂ PUBLIC'!E31+'Elevi 2018-2019 DE MASĂ PUBLIC'!F31+'Elevi 2018-2019 SPECIAL PUBLIC'!E31+'Elevi 2018-2019 SPECIAL PUBLIC'!F31)/('Elevi 2018-2019 SPECIAL PUBLIC'!B31+'Elevi 2018-2019 DE MASĂ PUBLIC'!B31)</f>
        <v>0.55960482985729965</v>
      </c>
      <c r="L36" s="120">
        <f>('Elevi 2018-2019 DE MASĂ PUBLIC'!F31+'Elevi 2018-2019 SPECIAL PUBLIC'!F31)/('Elevi 2018-2019 SPECIAL PUBLIC'!B31+'Elevi 2018-2019 DE MASĂ PUBLIC'!B31)</f>
        <v>0.195609220636663</v>
      </c>
      <c r="M36" s="121">
        <f>('Elevi 2018-2019 DE MASĂ PUBLIC'!G31+'Elevi 2018-2019 SPECIAL PUBLIC'!G31)/('Elevi 2018-2019 SPECIAL PUBLIC'!B31+'Elevi 2018-2019 DE MASĂ PUBLIC'!B31)</f>
        <v>0</v>
      </c>
    </row>
    <row r="37" spans="1:15" s="48" customFormat="1" x14ac:dyDescent="0.25">
      <c r="A37" s="124" t="s">
        <v>26</v>
      </c>
      <c r="B37" s="125">
        <f t="shared" si="13"/>
        <v>1826</v>
      </c>
      <c r="C37" s="116">
        <f>'Plan 2019 - 2020 DE MASĂ PUBLIC'!C36+'PLAN 2019-2020 SPECIAL PUBLIC'!C37</f>
        <v>560</v>
      </c>
      <c r="D37" s="117">
        <f>'Plan 2019 - 2020 DE MASĂ PUBLIC'!D36+'PLAN 2019-2020 SPECIAL PUBLIC'!D37</f>
        <v>168</v>
      </c>
      <c r="E37" s="117">
        <f>'Plan 2019 - 2020 DE MASĂ PUBLIC'!E36+'PLAN 2019-2020 SPECIAL PUBLIC'!E37</f>
        <v>448</v>
      </c>
      <c r="F37" s="117">
        <f>'Plan 2019 - 2020 DE MASĂ PUBLIC'!F36+'PLAN 2019-2020 SPECIAL PUBLIC'!F37</f>
        <v>650</v>
      </c>
      <c r="G37" s="118">
        <f>'Plan 2019 - 2020 DE MASĂ PUBLIC'!G36+'PLAN 2019-2020 SPECIAL PUBLIC'!G37</f>
        <v>90</v>
      </c>
      <c r="H37" s="126">
        <f t="shared" si="8"/>
        <v>0.60131434830230013</v>
      </c>
      <c r="I37" s="127">
        <f t="shared" si="9"/>
        <v>0.35596933187294633</v>
      </c>
      <c r="J37" s="128">
        <f t="shared" si="10"/>
        <v>4.9288061336254109E-2</v>
      </c>
      <c r="K37" s="119">
        <f>('Elevi 2018-2019 DE MASĂ PUBLIC'!E32+'Elevi 2018-2019 DE MASĂ PUBLIC'!F32+'Elevi 2018-2019 SPECIAL PUBLIC'!E32+'Elevi 2018-2019 SPECIAL PUBLIC'!F32)/('Elevi 2018-2019 SPECIAL PUBLIC'!B32+'Elevi 2018-2019 DE MASĂ PUBLIC'!B32)</f>
        <v>0.54899497487437188</v>
      </c>
      <c r="L37" s="120">
        <f>('Elevi 2018-2019 DE MASĂ PUBLIC'!F32+'Elevi 2018-2019 SPECIAL PUBLIC'!F32)/('Elevi 2018-2019 SPECIAL PUBLIC'!B32+'Elevi 2018-2019 DE MASĂ PUBLIC'!B32)</f>
        <v>0.22047738693467336</v>
      </c>
      <c r="M37" s="121">
        <f>('Elevi 2018-2019 DE MASĂ PUBLIC'!G32+'Elevi 2018-2019 SPECIAL PUBLIC'!G32)/('Elevi 2018-2019 SPECIAL PUBLIC'!B32+'Elevi 2018-2019 DE MASĂ PUBLIC'!B32)</f>
        <v>4.0829145728643219E-2</v>
      </c>
    </row>
    <row r="38" spans="1:15" s="48" customFormat="1" ht="13.5" thickBot="1" x14ac:dyDescent="0.3">
      <c r="A38" s="129" t="s">
        <v>27</v>
      </c>
      <c r="B38" s="130">
        <f t="shared" si="13"/>
        <v>3140</v>
      </c>
      <c r="C38" s="174">
        <f>'Plan 2019 - 2020 DE MASĂ PUBLIC'!C37+'PLAN 2019-2020 SPECIAL PUBLIC'!C38</f>
        <v>1104</v>
      </c>
      <c r="D38" s="175">
        <f>'Plan 2019 - 2020 DE MASĂ PUBLIC'!D37+'PLAN 2019-2020 SPECIAL PUBLIC'!D38</f>
        <v>224</v>
      </c>
      <c r="E38" s="175">
        <f>'Plan 2019 - 2020 DE MASĂ PUBLIC'!E37+'PLAN 2019-2020 SPECIAL PUBLIC'!E38</f>
        <v>1288</v>
      </c>
      <c r="F38" s="175">
        <f>'Plan 2019 - 2020 DE MASĂ PUBLIC'!F37+'PLAN 2019-2020 SPECIAL PUBLIC'!F38</f>
        <v>524</v>
      </c>
      <c r="G38" s="176">
        <f>'Plan 2019 - 2020 DE MASĂ PUBLIC'!G37+'PLAN 2019-2020 SPECIAL PUBLIC'!G38</f>
        <v>0</v>
      </c>
      <c r="H38" s="131">
        <f t="shared" si="8"/>
        <v>0.5770700636942675</v>
      </c>
      <c r="I38" s="132">
        <f t="shared" si="9"/>
        <v>0.16687898089171974</v>
      </c>
      <c r="J38" s="133">
        <f t="shared" si="10"/>
        <v>0</v>
      </c>
      <c r="K38" s="134">
        <f>('Elevi 2018-2019 DE MASĂ PUBLIC'!E33+'Elevi 2018-2019 DE MASĂ PUBLIC'!F33+'Elevi 2018-2019 SPECIAL PUBLIC'!E33+'Elevi 2018-2019 SPECIAL PUBLIC'!F33)/('Elevi 2018-2019 SPECIAL PUBLIC'!B33+'Elevi 2018-2019 DE MASĂ PUBLIC'!B33)</f>
        <v>0.53586647727272729</v>
      </c>
      <c r="L38" s="135">
        <f>('Elevi 2018-2019 DE MASĂ PUBLIC'!F33+'Elevi 2018-2019 SPECIAL PUBLIC'!F33)/('Elevi 2018-2019 SPECIAL PUBLIC'!B33+'Elevi 2018-2019 DE MASĂ PUBLIC'!B33)</f>
        <v>0.12428977272727272</v>
      </c>
      <c r="M38" s="146">
        <f>('Elevi 2018-2019 DE MASĂ PUBLIC'!G33+'Elevi 2018-2019 SPECIAL PUBLIC'!G33)/('Elevi 2018-2019 SPECIAL PUBLIC'!B33+'Elevi 2018-2019 DE MASĂ PUBLIC'!B33)</f>
        <v>0</v>
      </c>
    </row>
    <row r="39" spans="1:15" s="37" customFormat="1" ht="13.5" thickBot="1" x14ac:dyDescent="0.25">
      <c r="A39" s="137" t="s">
        <v>28</v>
      </c>
      <c r="B39" s="138">
        <f>B40+B41</f>
        <v>19032</v>
      </c>
      <c r="C39" s="139">
        <f t="shared" ref="C39:G39" si="14">C40+C41</f>
        <v>9703</v>
      </c>
      <c r="D39" s="140">
        <f t="shared" si="14"/>
        <v>1708</v>
      </c>
      <c r="E39" s="140">
        <f t="shared" si="14"/>
        <v>4943</v>
      </c>
      <c r="F39" s="140">
        <f t="shared" si="14"/>
        <v>2678</v>
      </c>
      <c r="G39" s="141">
        <f t="shared" si="14"/>
        <v>680</v>
      </c>
      <c r="H39" s="142">
        <f t="shared" si="8"/>
        <v>0.40043085329970574</v>
      </c>
      <c r="I39" s="143">
        <f t="shared" si="9"/>
        <v>0.14071038251366119</v>
      </c>
      <c r="J39" s="144">
        <f t="shared" si="10"/>
        <v>3.5729298024379991E-2</v>
      </c>
      <c r="K39" s="177">
        <f>('Elevi 2018-2019 DE MASĂ PUBLIC'!E34+'Elevi 2018-2019 DE MASĂ PUBLIC'!F34+'Elevi 2018-2019 SPECIAL PUBLIC'!E34+'Elevi 2018-2019 SPECIAL PUBLIC'!F34)/('Elevi 2018-2019 SPECIAL PUBLIC'!B34+'Elevi 2018-2019 DE MASĂ PUBLIC'!B34)</f>
        <v>0.35056561085972848</v>
      </c>
      <c r="L39" s="178">
        <f>('Elevi 2018-2019 DE MASĂ PUBLIC'!F34+'Elevi 2018-2019 SPECIAL PUBLIC'!F34)/('Elevi 2018-2019 SPECIAL PUBLIC'!B34+'Elevi 2018-2019 DE MASĂ PUBLIC'!B34)</f>
        <v>6.3574660633484159E-2</v>
      </c>
      <c r="M39" s="363">
        <f>('Elevi 2018-2019 DE MASĂ PUBLIC'!G34+'Elevi 2018-2019 SPECIAL PUBLIC'!G34)/('Elevi 2018-2019 SPECIAL PUBLIC'!B34+'Elevi 2018-2019 DE MASĂ PUBLIC'!B34)</f>
        <v>1.4309954751131221E-2</v>
      </c>
    </row>
    <row r="40" spans="1:15" s="1" customFormat="1" x14ac:dyDescent="0.2">
      <c r="A40" s="114" t="s">
        <v>29</v>
      </c>
      <c r="B40" s="115">
        <f t="shared" ref="B40:B41" si="15">C40+D40+E40+F40</f>
        <v>1788</v>
      </c>
      <c r="C40" s="116">
        <f>'Plan 2019 - 2020 DE MASĂ PUBLIC'!C39+'PLAN 2019-2020 SPECIAL PUBLIC'!C40</f>
        <v>644</v>
      </c>
      <c r="D40" s="117">
        <f>'Plan 2019 - 2020 DE MASĂ PUBLIC'!D39+'PLAN 2019-2020 SPECIAL PUBLIC'!D40</f>
        <v>196</v>
      </c>
      <c r="E40" s="117">
        <f>'Plan 2019 - 2020 DE MASĂ PUBLIC'!E39+'PLAN 2019-2020 SPECIAL PUBLIC'!E40</f>
        <v>532</v>
      </c>
      <c r="F40" s="117">
        <f>'Plan 2019 - 2020 DE MASĂ PUBLIC'!F39+'PLAN 2019-2020 SPECIAL PUBLIC'!F40</f>
        <v>416</v>
      </c>
      <c r="G40" s="118">
        <f>'Plan 2019 - 2020 DE MASĂ PUBLIC'!G39+'PLAN 2019-2020 SPECIAL PUBLIC'!G40</f>
        <v>150</v>
      </c>
      <c r="H40" s="134">
        <f t="shared" si="8"/>
        <v>0.53020134228187921</v>
      </c>
      <c r="I40" s="135">
        <f t="shared" si="9"/>
        <v>0.23266219239373601</v>
      </c>
      <c r="J40" s="146">
        <f t="shared" si="10"/>
        <v>8.3892617449664433E-2</v>
      </c>
      <c r="K40" s="119">
        <f>('Elevi 2018-2019 DE MASĂ PUBLIC'!E35+'Elevi 2018-2019 DE MASĂ PUBLIC'!F35+'Elevi 2018-2019 SPECIAL PUBLIC'!E35+'Elevi 2018-2019 SPECIAL PUBLIC'!F35)/('Elevi 2018-2019 SPECIAL PUBLIC'!B35+'Elevi 2018-2019 DE MASĂ PUBLIC'!B35)</f>
        <v>0.49860139860139863</v>
      </c>
      <c r="L40" s="120">
        <f>('Elevi 2018-2019 DE MASĂ PUBLIC'!F35+'Elevi 2018-2019 SPECIAL PUBLIC'!F35)/('Elevi 2018-2019 SPECIAL PUBLIC'!B35+'Elevi 2018-2019 DE MASĂ PUBLIC'!B35)</f>
        <v>0.13076923076923078</v>
      </c>
      <c r="M40" s="121">
        <f>('Elevi 2018-2019 DE MASĂ PUBLIC'!G35+'Elevi 2018-2019 SPECIAL PUBLIC'!G35)/('Elevi 2018-2019 SPECIAL PUBLIC'!B35+'Elevi 2018-2019 DE MASĂ PUBLIC'!B35)</f>
        <v>0</v>
      </c>
    </row>
    <row r="41" spans="1:15" s="1" customFormat="1" ht="13.5" thickBot="1" x14ac:dyDescent="0.25">
      <c r="A41" s="129" t="s">
        <v>30</v>
      </c>
      <c r="B41" s="147">
        <f t="shared" si="15"/>
        <v>17244</v>
      </c>
      <c r="C41" s="174">
        <f>'Plan 2019 - 2020 DE MASĂ PUBLIC'!C40+'PLAN 2019-2020 SPECIAL PUBLIC'!C41</f>
        <v>9059</v>
      </c>
      <c r="D41" s="175">
        <f>'Plan 2019 - 2020 DE MASĂ PUBLIC'!D40+'PLAN 2019-2020 SPECIAL PUBLIC'!D41</f>
        <v>1512</v>
      </c>
      <c r="E41" s="175">
        <f>'Plan 2019 - 2020 DE MASĂ PUBLIC'!E40+'PLAN 2019-2020 SPECIAL PUBLIC'!E41</f>
        <v>4411</v>
      </c>
      <c r="F41" s="175">
        <f>'Plan 2019 - 2020 DE MASĂ PUBLIC'!F40+'PLAN 2019-2020 SPECIAL PUBLIC'!F41</f>
        <v>2262</v>
      </c>
      <c r="G41" s="176">
        <f>'Plan 2019 - 2020 DE MASĂ PUBLIC'!G40+'PLAN 2019-2020 SPECIAL PUBLIC'!G41</f>
        <v>530</v>
      </c>
      <c r="H41" s="131">
        <f t="shared" si="8"/>
        <v>0.38697517977267454</v>
      </c>
      <c r="I41" s="132">
        <f t="shared" si="9"/>
        <v>0.13117606123869172</v>
      </c>
      <c r="J41" s="133">
        <f t="shared" si="10"/>
        <v>3.0735328230109025E-2</v>
      </c>
      <c r="K41" s="134">
        <f>('Elevi 2018-2019 DE MASĂ PUBLIC'!E36+'Elevi 2018-2019 DE MASĂ PUBLIC'!F36+'Elevi 2018-2019 SPECIAL PUBLIC'!E36+'Elevi 2018-2019 SPECIAL PUBLIC'!F36)/('Elevi 2018-2019 SPECIAL PUBLIC'!B36+'Elevi 2018-2019 DE MASĂ PUBLIC'!B36)</f>
        <v>0.33753846153846156</v>
      </c>
      <c r="L41" s="135">
        <f>('Elevi 2018-2019 DE MASĂ PUBLIC'!F36+'Elevi 2018-2019 SPECIAL PUBLIC'!F36)/('Elevi 2018-2019 SPECIAL PUBLIC'!B36+'Elevi 2018-2019 DE MASĂ PUBLIC'!B36)</f>
        <v>5.7661538461538459E-2</v>
      </c>
      <c r="M41" s="146">
        <f>('Elevi 2018-2019 DE MASĂ PUBLIC'!G36+'Elevi 2018-2019 SPECIAL PUBLIC'!G36)/('Elevi 2018-2019 SPECIAL PUBLIC'!B36+'Elevi 2018-2019 DE MASĂ PUBLIC'!B36)</f>
        <v>1.5569230769230769E-2</v>
      </c>
      <c r="O41" s="113"/>
    </row>
    <row r="42" spans="1:15" s="37" customFormat="1" ht="13.5" thickBot="1" x14ac:dyDescent="0.25">
      <c r="A42" s="137" t="s">
        <v>31</v>
      </c>
      <c r="B42" s="138">
        <f>B43+B44+B45+B46+B47+B48+B49</f>
        <v>26045</v>
      </c>
      <c r="C42" s="139">
        <f t="shared" ref="C42:G42" si="16">C43+C44+C45+C46+C47+C48+C49</f>
        <v>10542</v>
      </c>
      <c r="D42" s="140">
        <f t="shared" si="16"/>
        <v>1554</v>
      </c>
      <c r="E42" s="140">
        <f t="shared" si="16"/>
        <v>7568</v>
      </c>
      <c r="F42" s="140">
        <f t="shared" si="16"/>
        <v>6381</v>
      </c>
      <c r="G42" s="141">
        <f t="shared" si="16"/>
        <v>501</v>
      </c>
      <c r="H42" s="142">
        <f t="shared" si="8"/>
        <v>0.53557304665002881</v>
      </c>
      <c r="I42" s="143">
        <f t="shared" si="9"/>
        <v>0.24499904012286428</v>
      </c>
      <c r="J42" s="144">
        <f t="shared" si="10"/>
        <v>1.9235937799961605E-2</v>
      </c>
      <c r="K42" s="177">
        <f>('Elevi 2018-2019 DE MASĂ PUBLIC'!E37+'Elevi 2018-2019 DE MASĂ PUBLIC'!F37+'Elevi 2018-2019 SPECIAL PUBLIC'!E37+'Elevi 2018-2019 SPECIAL PUBLIC'!F37)/('Elevi 2018-2019 SPECIAL PUBLIC'!B37+'Elevi 2018-2019 DE MASĂ PUBLIC'!B37)</f>
        <v>0.49584664536741213</v>
      </c>
      <c r="L42" s="178">
        <f>('Elevi 2018-2019 DE MASĂ PUBLIC'!F37+'Elevi 2018-2019 SPECIAL PUBLIC'!F37)/('Elevi 2018-2019 SPECIAL PUBLIC'!B37+'Elevi 2018-2019 DE MASĂ PUBLIC'!B37)</f>
        <v>0.17133120340788072</v>
      </c>
      <c r="M42" s="363">
        <f>('Elevi 2018-2019 DE MASĂ PUBLIC'!G37+'Elevi 2018-2019 SPECIAL PUBLIC'!G37)/('Elevi 2018-2019 SPECIAL PUBLIC'!B37+'Elevi 2018-2019 DE MASĂ PUBLIC'!B37)</f>
        <v>1.5122470713525026E-2</v>
      </c>
    </row>
    <row r="43" spans="1:15" s="48" customFormat="1" x14ac:dyDescent="0.25">
      <c r="A43" s="114" t="s">
        <v>32</v>
      </c>
      <c r="B43" s="115">
        <f t="shared" ref="B43:B49" si="17">C43+D43+E43+F43</f>
        <v>5498</v>
      </c>
      <c r="C43" s="116">
        <f>'Plan 2019 - 2020 DE MASĂ PUBLIC'!C42+'PLAN 2019-2020 SPECIAL PUBLIC'!C43</f>
        <v>2156</v>
      </c>
      <c r="D43" s="117">
        <f>'Plan 2019 - 2020 DE MASĂ PUBLIC'!D42+'PLAN 2019-2020 SPECIAL PUBLIC'!D43</f>
        <v>476</v>
      </c>
      <c r="E43" s="117">
        <f>'Plan 2019 - 2020 DE MASĂ PUBLIC'!E42+'PLAN 2019-2020 SPECIAL PUBLIC'!E43</f>
        <v>1486</v>
      </c>
      <c r="F43" s="117">
        <f>'Plan 2019 - 2020 DE MASĂ PUBLIC'!F42+'PLAN 2019-2020 SPECIAL PUBLIC'!F43</f>
        <v>1380</v>
      </c>
      <c r="G43" s="118">
        <f>'Plan 2019 - 2020 DE MASĂ PUBLIC'!G42+'PLAN 2019-2020 SPECIAL PUBLIC'!G43</f>
        <v>164</v>
      </c>
      <c r="H43" s="119">
        <f t="shared" si="8"/>
        <v>0.52128046562386321</v>
      </c>
      <c r="I43" s="120">
        <f t="shared" si="9"/>
        <v>0.25100036376864315</v>
      </c>
      <c r="J43" s="121">
        <f t="shared" si="10"/>
        <v>2.9829028737722807E-2</v>
      </c>
      <c r="K43" s="119">
        <f>('Elevi 2018-2019 DE MASĂ PUBLIC'!E38+'Elevi 2018-2019 DE MASĂ PUBLIC'!F38+'Elevi 2018-2019 SPECIAL PUBLIC'!E38+'Elevi 2018-2019 SPECIAL PUBLIC'!F38)/('Elevi 2018-2019 SPECIAL PUBLIC'!B38+'Elevi 2018-2019 DE MASĂ PUBLIC'!B38)</f>
        <v>0.48330775134305448</v>
      </c>
      <c r="L43" s="120">
        <f>('Elevi 2018-2019 DE MASĂ PUBLIC'!F38+'Elevi 2018-2019 SPECIAL PUBLIC'!F38)/('Elevi 2018-2019 SPECIAL PUBLIC'!B38+'Elevi 2018-2019 DE MASĂ PUBLIC'!B38)</f>
        <v>0.14927091327705294</v>
      </c>
      <c r="M43" s="121">
        <f>('Elevi 2018-2019 DE MASĂ PUBLIC'!G38+'Elevi 2018-2019 SPECIAL PUBLIC'!G38)/('Elevi 2018-2019 SPECIAL PUBLIC'!B38+'Elevi 2018-2019 DE MASĂ PUBLIC'!B38)</f>
        <v>1.1511895625479662E-2</v>
      </c>
    </row>
    <row r="44" spans="1:15" s="48" customFormat="1" x14ac:dyDescent="0.25">
      <c r="A44" s="124" t="s">
        <v>33</v>
      </c>
      <c r="B44" s="115">
        <f t="shared" si="17"/>
        <v>2604</v>
      </c>
      <c r="C44" s="116">
        <f>'Plan 2019 - 2020 DE MASĂ PUBLIC'!C43+'PLAN 2019-2020 SPECIAL PUBLIC'!C44</f>
        <v>812</v>
      </c>
      <c r="D44" s="117">
        <f>'Plan 2019 - 2020 DE MASĂ PUBLIC'!D43+'PLAN 2019-2020 SPECIAL PUBLIC'!D44</f>
        <v>168</v>
      </c>
      <c r="E44" s="117">
        <f>'Plan 2019 - 2020 DE MASĂ PUBLIC'!E43+'PLAN 2019-2020 SPECIAL PUBLIC'!E44</f>
        <v>840</v>
      </c>
      <c r="F44" s="117">
        <f>'Plan 2019 - 2020 DE MASĂ PUBLIC'!F43+'PLAN 2019-2020 SPECIAL PUBLIC'!F44</f>
        <v>784</v>
      </c>
      <c r="G44" s="118">
        <f>'Plan 2019 - 2020 DE MASĂ PUBLIC'!G43+'PLAN 2019-2020 SPECIAL PUBLIC'!G44</f>
        <v>14</v>
      </c>
      <c r="H44" s="126">
        <f t="shared" si="8"/>
        <v>0.62365591397849462</v>
      </c>
      <c r="I44" s="127">
        <f t="shared" si="9"/>
        <v>0.30107526881720431</v>
      </c>
      <c r="J44" s="128">
        <f t="shared" si="10"/>
        <v>5.3763440860215058E-3</v>
      </c>
      <c r="K44" s="119">
        <f>('Elevi 2018-2019 DE MASĂ PUBLIC'!E39+'Elevi 2018-2019 DE MASĂ PUBLIC'!F39+'Elevi 2018-2019 SPECIAL PUBLIC'!E39+'Elevi 2018-2019 SPECIAL PUBLIC'!F39)/('Elevi 2018-2019 SPECIAL PUBLIC'!B39+'Elevi 2018-2019 DE MASĂ PUBLIC'!B39)</f>
        <v>0.54782196969696972</v>
      </c>
      <c r="L44" s="120">
        <f>('Elevi 2018-2019 DE MASĂ PUBLIC'!F39+'Elevi 2018-2019 SPECIAL PUBLIC'!F39)/('Elevi 2018-2019 SPECIAL PUBLIC'!B39+'Elevi 2018-2019 DE MASĂ PUBLIC'!B39)</f>
        <v>0.24053030303030304</v>
      </c>
      <c r="M44" s="121">
        <f>('Elevi 2018-2019 DE MASĂ PUBLIC'!G39+'Elevi 2018-2019 SPECIAL PUBLIC'!G39)/('Elevi 2018-2019 SPECIAL PUBLIC'!B39+'Elevi 2018-2019 DE MASĂ PUBLIC'!B39)</f>
        <v>0</v>
      </c>
    </row>
    <row r="45" spans="1:15" s="48" customFormat="1" x14ac:dyDescent="0.25">
      <c r="A45" s="124" t="s">
        <v>34</v>
      </c>
      <c r="B45" s="115">
        <f t="shared" si="17"/>
        <v>4560</v>
      </c>
      <c r="C45" s="116">
        <f>'Plan 2019 - 2020 DE MASĂ PUBLIC'!C44+'PLAN 2019-2020 SPECIAL PUBLIC'!C45</f>
        <v>1904</v>
      </c>
      <c r="D45" s="117">
        <f>'Plan 2019 - 2020 DE MASĂ PUBLIC'!D44+'PLAN 2019-2020 SPECIAL PUBLIC'!D45</f>
        <v>364</v>
      </c>
      <c r="E45" s="117">
        <f>'Plan 2019 - 2020 DE MASĂ PUBLIC'!E44+'PLAN 2019-2020 SPECIAL PUBLIC'!E45</f>
        <v>1176</v>
      </c>
      <c r="F45" s="117">
        <f>'Plan 2019 - 2020 DE MASĂ PUBLIC'!F44+'PLAN 2019-2020 SPECIAL PUBLIC'!F45</f>
        <v>1116</v>
      </c>
      <c r="G45" s="118">
        <f>'Plan 2019 - 2020 DE MASĂ PUBLIC'!G44+'PLAN 2019-2020 SPECIAL PUBLIC'!G45</f>
        <v>10</v>
      </c>
      <c r="H45" s="126">
        <f t="shared" si="8"/>
        <v>0.50263157894736843</v>
      </c>
      <c r="I45" s="127">
        <f t="shared" si="9"/>
        <v>0.24473684210526317</v>
      </c>
      <c r="J45" s="128">
        <f t="shared" si="10"/>
        <v>2.1929824561403508E-3</v>
      </c>
      <c r="K45" s="119">
        <f>('Elevi 2018-2019 DE MASĂ PUBLIC'!E40+'Elevi 2018-2019 DE MASĂ PUBLIC'!F40+'Elevi 2018-2019 SPECIAL PUBLIC'!E40+'Elevi 2018-2019 SPECIAL PUBLIC'!F40)/('Elevi 2018-2019 SPECIAL PUBLIC'!B40+'Elevi 2018-2019 DE MASĂ PUBLIC'!B40)</f>
        <v>0.45683275777010363</v>
      </c>
      <c r="L45" s="120">
        <f>('Elevi 2018-2019 DE MASĂ PUBLIC'!F40+'Elevi 2018-2019 SPECIAL PUBLIC'!F40)/('Elevi 2018-2019 SPECIAL PUBLIC'!B40+'Elevi 2018-2019 DE MASĂ PUBLIC'!B40)</f>
        <v>0.18623581647755302</v>
      </c>
      <c r="M45" s="121">
        <f>('Elevi 2018-2019 DE MASĂ PUBLIC'!G40+'Elevi 2018-2019 SPECIAL PUBLIC'!G40)/('Elevi 2018-2019 SPECIAL PUBLIC'!B40+'Elevi 2018-2019 DE MASĂ PUBLIC'!B40)</f>
        <v>2.0473606314750863E-2</v>
      </c>
    </row>
    <row r="46" spans="1:15" s="48" customFormat="1" x14ac:dyDescent="0.25">
      <c r="A46" s="124" t="s">
        <v>35</v>
      </c>
      <c r="B46" s="115">
        <f t="shared" si="17"/>
        <v>1748</v>
      </c>
      <c r="C46" s="116">
        <f>'Plan 2019 - 2020 DE MASĂ PUBLIC'!C45+'PLAN 2019-2020 SPECIAL PUBLIC'!C46</f>
        <v>784</v>
      </c>
      <c r="D46" s="117">
        <f>'Plan 2019 - 2020 DE MASĂ PUBLIC'!D45+'PLAN 2019-2020 SPECIAL PUBLIC'!D46</f>
        <v>56</v>
      </c>
      <c r="E46" s="117">
        <f>'Plan 2019 - 2020 DE MASĂ PUBLIC'!E45+'PLAN 2019-2020 SPECIAL PUBLIC'!E46</f>
        <v>538</v>
      </c>
      <c r="F46" s="117">
        <f>'Plan 2019 - 2020 DE MASĂ PUBLIC'!F45+'PLAN 2019-2020 SPECIAL PUBLIC'!F46</f>
        <v>370</v>
      </c>
      <c r="G46" s="118">
        <f>'Plan 2019 - 2020 DE MASĂ PUBLIC'!G45+'PLAN 2019-2020 SPECIAL PUBLIC'!G46</f>
        <v>0</v>
      </c>
      <c r="H46" s="126">
        <f t="shared" si="8"/>
        <v>0.5194508009153318</v>
      </c>
      <c r="I46" s="127">
        <f t="shared" si="9"/>
        <v>0.2116704805491991</v>
      </c>
      <c r="J46" s="128">
        <f t="shared" si="10"/>
        <v>0</v>
      </c>
      <c r="K46" s="119">
        <f>('Elevi 2018-2019 DE MASĂ PUBLIC'!E41+'Elevi 2018-2019 DE MASĂ PUBLIC'!F41+'Elevi 2018-2019 SPECIAL PUBLIC'!E41+'Elevi 2018-2019 SPECIAL PUBLIC'!F41)/('Elevi 2018-2019 SPECIAL PUBLIC'!B41+'Elevi 2018-2019 DE MASĂ PUBLIC'!B41)</f>
        <v>0.47587574355584933</v>
      </c>
      <c r="L46" s="120">
        <f>('Elevi 2018-2019 DE MASĂ PUBLIC'!F41+'Elevi 2018-2019 SPECIAL PUBLIC'!F41)/('Elevi 2018-2019 SPECIAL PUBLIC'!B41+'Elevi 2018-2019 DE MASĂ PUBLIC'!B41)</f>
        <v>0.14011896893588896</v>
      </c>
      <c r="M46" s="121">
        <f>('Elevi 2018-2019 DE MASĂ PUBLIC'!G41+'Elevi 2018-2019 SPECIAL PUBLIC'!G41)/('Elevi 2018-2019 SPECIAL PUBLIC'!B41+'Elevi 2018-2019 DE MASĂ PUBLIC'!B41)</f>
        <v>0</v>
      </c>
    </row>
    <row r="47" spans="1:15" s="48" customFormat="1" x14ac:dyDescent="0.25">
      <c r="A47" s="124" t="s">
        <v>36</v>
      </c>
      <c r="B47" s="115">
        <f t="shared" si="17"/>
        <v>2320</v>
      </c>
      <c r="C47" s="116">
        <f>'Plan 2019 - 2020 DE MASĂ PUBLIC'!C46+'PLAN 2019-2020 SPECIAL PUBLIC'!C47</f>
        <v>924</v>
      </c>
      <c r="D47" s="117">
        <f>'Plan 2019 - 2020 DE MASĂ PUBLIC'!D46+'PLAN 2019-2020 SPECIAL PUBLIC'!D47</f>
        <v>168</v>
      </c>
      <c r="E47" s="117">
        <f>'Plan 2019 - 2020 DE MASĂ PUBLIC'!E46+'PLAN 2019-2020 SPECIAL PUBLIC'!E47</f>
        <v>588</v>
      </c>
      <c r="F47" s="117">
        <f>'Plan 2019 - 2020 DE MASĂ PUBLIC'!F46+'PLAN 2019-2020 SPECIAL PUBLIC'!F47</f>
        <v>640</v>
      </c>
      <c r="G47" s="118">
        <f>'Plan 2019 - 2020 DE MASĂ PUBLIC'!G46+'PLAN 2019-2020 SPECIAL PUBLIC'!G47</f>
        <v>0</v>
      </c>
      <c r="H47" s="126">
        <f t="shared" si="8"/>
        <v>0.52931034482758621</v>
      </c>
      <c r="I47" s="127">
        <f t="shared" si="9"/>
        <v>0.27586206896551724</v>
      </c>
      <c r="J47" s="128">
        <f t="shared" si="10"/>
        <v>0</v>
      </c>
      <c r="K47" s="119">
        <f>('Elevi 2018-2019 DE MASĂ PUBLIC'!E42+'Elevi 2018-2019 DE MASĂ PUBLIC'!F42+'Elevi 2018-2019 SPECIAL PUBLIC'!E42+'Elevi 2018-2019 SPECIAL PUBLIC'!F42)/('Elevi 2018-2019 SPECIAL PUBLIC'!B42+'Elevi 2018-2019 DE MASĂ PUBLIC'!B42)</f>
        <v>0.48647388059701491</v>
      </c>
      <c r="L47" s="120">
        <f>('Elevi 2018-2019 DE MASĂ PUBLIC'!F42+'Elevi 2018-2019 SPECIAL PUBLIC'!F42)/('Elevi 2018-2019 SPECIAL PUBLIC'!B42+'Elevi 2018-2019 DE MASĂ PUBLIC'!B42)</f>
        <v>0.18563432835820895</v>
      </c>
      <c r="M47" s="121">
        <f>('Elevi 2018-2019 DE MASĂ PUBLIC'!G42+'Elevi 2018-2019 SPECIAL PUBLIC'!G42)/('Elevi 2018-2019 SPECIAL PUBLIC'!B42+'Elevi 2018-2019 DE MASĂ PUBLIC'!B42)</f>
        <v>0</v>
      </c>
    </row>
    <row r="48" spans="1:15" s="48" customFormat="1" x14ac:dyDescent="0.25">
      <c r="A48" s="124" t="s">
        <v>37</v>
      </c>
      <c r="B48" s="115">
        <f t="shared" si="17"/>
        <v>6671</v>
      </c>
      <c r="C48" s="116">
        <f>'Plan 2019 - 2020 DE MASĂ PUBLIC'!C47+'PLAN 2019-2020 SPECIAL PUBLIC'!C48</f>
        <v>2450</v>
      </c>
      <c r="D48" s="117">
        <f>'Plan 2019 - 2020 DE MASĂ PUBLIC'!D47+'PLAN 2019-2020 SPECIAL PUBLIC'!D48</f>
        <v>210</v>
      </c>
      <c r="E48" s="117">
        <f>'Plan 2019 - 2020 DE MASĂ PUBLIC'!E47+'PLAN 2019-2020 SPECIAL PUBLIC'!E48</f>
        <v>2352</v>
      </c>
      <c r="F48" s="117">
        <f>'Plan 2019 - 2020 DE MASĂ PUBLIC'!F47+'PLAN 2019-2020 SPECIAL PUBLIC'!F48</f>
        <v>1659</v>
      </c>
      <c r="G48" s="118">
        <f>'Plan 2019 - 2020 DE MASĂ PUBLIC'!G47+'PLAN 2019-2020 SPECIAL PUBLIC'!G48</f>
        <v>285</v>
      </c>
      <c r="H48" s="126">
        <f t="shared" si="8"/>
        <v>0.60125918153200419</v>
      </c>
      <c r="I48" s="127">
        <f t="shared" si="9"/>
        <v>0.24868835257082897</v>
      </c>
      <c r="J48" s="128">
        <f t="shared" si="10"/>
        <v>4.2722230550142411E-2</v>
      </c>
      <c r="K48" s="119">
        <f>('Elevi 2018-2019 DE MASĂ PUBLIC'!E43+'Elevi 2018-2019 DE MASĂ PUBLIC'!F43+'Elevi 2018-2019 SPECIAL PUBLIC'!E43+'Elevi 2018-2019 SPECIAL PUBLIC'!F43)/('Elevi 2018-2019 SPECIAL PUBLIC'!B43+'Elevi 2018-2019 DE MASĂ PUBLIC'!B43)</f>
        <v>0.57295671068026077</v>
      </c>
      <c r="L48" s="120">
        <f>('Elevi 2018-2019 DE MASĂ PUBLIC'!F43+'Elevi 2018-2019 SPECIAL PUBLIC'!F43)/('Elevi 2018-2019 SPECIAL PUBLIC'!B43+'Elevi 2018-2019 DE MASĂ PUBLIC'!B43)</f>
        <v>0.18402139394952366</v>
      </c>
      <c r="M48" s="121">
        <f>('Elevi 2018-2019 DE MASĂ PUBLIC'!G43+'Elevi 2018-2019 SPECIAL PUBLIC'!G43)/('Elevi 2018-2019 SPECIAL PUBLIC'!B43+'Elevi 2018-2019 DE MASĂ PUBLIC'!B43)</f>
        <v>3.1589503593514957E-2</v>
      </c>
    </row>
    <row r="49" spans="1:13" s="48" customFormat="1" ht="13.5" thickBot="1" x14ac:dyDescent="0.3">
      <c r="A49" s="129" t="s">
        <v>38</v>
      </c>
      <c r="B49" s="147">
        <f t="shared" si="17"/>
        <v>2644</v>
      </c>
      <c r="C49" s="174">
        <f>'Plan 2019 - 2020 DE MASĂ PUBLIC'!C48+'PLAN 2019-2020 SPECIAL PUBLIC'!C49</f>
        <v>1512</v>
      </c>
      <c r="D49" s="175">
        <f>'Plan 2019 - 2020 DE MASĂ PUBLIC'!D48+'PLAN 2019-2020 SPECIAL PUBLIC'!D49</f>
        <v>112</v>
      </c>
      <c r="E49" s="175">
        <f>'Plan 2019 - 2020 DE MASĂ PUBLIC'!E48+'PLAN 2019-2020 SPECIAL PUBLIC'!E49</f>
        <v>588</v>
      </c>
      <c r="F49" s="175">
        <f>'Plan 2019 - 2020 DE MASĂ PUBLIC'!F48+'PLAN 2019-2020 SPECIAL PUBLIC'!F49</f>
        <v>432</v>
      </c>
      <c r="G49" s="176">
        <f>'Plan 2019 - 2020 DE MASĂ PUBLIC'!G48+'PLAN 2019-2020 SPECIAL PUBLIC'!G49</f>
        <v>28</v>
      </c>
      <c r="H49" s="131">
        <f t="shared" si="8"/>
        <v>0.38577912254160363</v>
      </c>
      <c r="I49" s="132">
        <f t="shared" si="9"/>
        <v>0.16338880484114976</v>
      </c>
      <c r="J49" s="133">
        <f t="shared" si="10"/>
        <v>1.059001512859304E-2</v>
      </c>
      <c r="K49" s="134">
        <f>('Elevi 2018-2019 DE MASĂ PUBLIC'!E44+'Elevi 2018-2019 DE MASĂ PUBLIC'!F44+'Elevi 2018-2019 SPECIAL PUBLIC'!E44+'Elevi 2018-2019 SPECIAL PUBLIC'!F44)/('Elevi 2018-2019 SPECIAL PUBLIC'!B44+'Elevi 2018-2019 DE MASĂ PUBLIC'!B44)</f>
        <v>0.37484737484737485</v>
      </c>
      <c r="L49" s="135">
        <f>('Elevi 2018-2019 DE MASĂ PUBLIC'!F44+'Elevi 2018-2019 SPECIAL PUBLIC'!F44)/('Elevi 2018-2019 SPECIAL PUBLIC'!B44+'Elevi 2018-2019 DE MASĂ PUBLIC'!B44)</f>
        <v>0.10989010989010989</v>
      </c>
      <c r="M49" s="146">
        <f>('Elevi 2018-2019 DE MASĂ PUBLIC'!G44+'Elevi 2018-2019 SPECIAL PUBLIC'!G44)/('Elevi 2018-2019 SPECIAL PUBLIC'!B44+'Elevi 2018-2019 DE MASĂ PUBLIC'!B44)</f>
        <v>9.3610093610093613E-3</v>
      </c>
    </row>
    <row r="50" spans="1:13" s="37" customFormat="1" ht="13.5" thickBot="1" x14ac:dyDescent="0.25">
      <c r="A50" s="137" t="s">
        <v>39</v>
      </c>
      <c r="B50" s="138">
        <f>B51+B52+B53+B54+B55</f>
        <v>17948</v>
      </c>
      <c r="C50" s="139">
        <f t="shared" ref="C50:G50" si="18">C51+C52+C53+C54+C55</f>
        <v>7124</v>
      </c>
      <c r="D50" s="140">
        <f t="shared" si="18"/>
        <v>1176</v>
      </c>
      <c r="E50" s="140">
        <f t="shared" si="18"/>
        <v>5476</v>
      </c>
      <c r="F50" s="140">
        <f t="shared" si="18"/>
        <v>4172</v>
      </c>
      <c r="G50" s="141">
        <f t="shared" si="18"/>
        <v>782</v>
      </c>
      <c r="H50" s="142">
        <f t="shared" si="8"/>
        <v>0.53755293068865617</v>
      </c>
      <c r="I50" s="143">
        <f t="shared" si="9"/>
        <v>0.23244929797191888</v>
      </c>
      <c r="J50" s="144">
        <f t="shared" si="10"/>
        <v>4.3570314241141071E-2</v>
      </c>
      <c r="K50" s="177">
        <f>('Elevi 2018-2019 DE MASĂ PUBLIC'!E45+'Elevi 2018-2019 DE MASĂ PUBLIC'!F45+'Elevi 2018-2019 SPECIAL PUBLIC'!E45+'Elevi 2018-2019 SPECIAL PUBLIC'!F45)/('Elevi 2018-2019 SPECIAL PUBLIC'!B45+'Elevi 2018-2019 DE MASĂ PUBLIC'!B45)</f>
        <v>0.49096770269448331</v>
      </c>
      <c r="L50" s="178">
        <f>('Elevi 2018-2019 DE MASĂ PUBLIC'!F45+'Elevi 2018-2019 SPECIAL PUBLIC'!F45)/('Elevi 2018-2019 SPECIAL PUBLIC'!B45+'Elevi 2018-2019 DE MASĂ PUBLIC'!B45)</f>
        <v>0.17626665044705309</v>
      </c>
      <c r="M50" s="363">
        <f>('Elevi 2018-2019 DE MASĂ PUBLIC'!G45+'Elevi 2018-2019 SPECIAL PUBLIC'!G45)/('Elevi 2018-2019 SPECIAL PUBLIC'!B45+'Elevi 2018-2019 DE MASĂ PUBLIC'!B45)</f>
        <v>2.2808831579587616E-2</v>
      </c>
    </row>
    <row r="51" spans="1:13" s="48" customFormat="1" x14ac:dyDescent="0.25">
      <c r="A51" s="114" t="s">
        <v>40</v>
      </c>
      <c r="B51" s="115">
        <f t="shared" ref="B51:B55" si="19">C51+D51+E51+F51</f>
        <v>5380</v>
      </c>
      <c r="C51" s="116">
        <f>'Plan 2019 - 2020 DE MASĂ PUBLIC'!C50+'PLAN 2019-2020 SPECIAL PUBLIC'!C51</f>
        <v>2224</v>
      </c>
      <c r="D51" s="117">
        <f>'Plan 2019 - 2020 DE MASĂ PUBLIC'!D50+'PLAN 2019-2020 SPECIAL PUBLIC'!D51</f>
        <v>364</v>
      </c>
      <c r="E51" s="117">
        <f>'Plan 2019 - 2020 DE MASĂ PUBLIC'!E50+'PLAN 2019-2020 SPECIAL PUBLIC'!E51</f>
        <v>1584</v>
      </c>
      <c r="F51" s="117">
        <f>'Plan 2019 - 2020 DE MASĂ PUBLIC'!F50+'PLAN 2019-2020 SPECIAL PUBLIC'!F51</f>
        <v>1208</v>
      </c>
      <c r="G51" s="118">
        <f>'Plan 2019 - 2020 DE MASĂ PUBLIC'!G50+'PLAN 2019-2020 SPECIAL PUBLIC'!G51</f>
        <v>146</v>
      </c>
      <c r="H51" s="119">
        <f t="shared" si="8"/>
        <v>0.51895910780669141</v>
      </c>
      <c r="I51" s="120">
        <f t="shared" si="9"/>
        <v>0.2245353159851301</v>
      </c>
      <c r="J51" s="121">
        <f t="shared" si="10"/>
        <v>2.7137546468401486E-2</v>
      </c>
      <c r="K51" s="119">
        <f>('Elevi 2018-2019 DE MASĂ PUBLIC'!E46+'Elevi 2018-2019 DE MASĂ PUBLIC'!F46+'Elevi 2018-2019 SPECIAL PUBLIC'!E46+'Elevi 2018-2019 SPECIAL PUBLIC'!F46)/('Elevi 2018-2019 SPECIAL PUBLIC'!B46+'Elevi 2018-2019 DE MASĂ PUBLIC'!B46)</f>
        <v>0.47341617437359951</v>
      </c>
      <c r="L51" s="120">
        <f>('Elevi 2018-2019 DE MASĂ PUBLIC'!F46+'Elevi 2018-2019 SPECIAL PUBLIC'!F46)/('Elevi 2018-2019 SPECIAL PUBLIC'!B46+'Elevi 2018-2019 DE MASĂ PUBLIC'!B46)</f>
        <v>0.17783662660419639</v>
      </c>
      <c r="M51" s="121">
        <f>('Elevi 2018-2019 DE MASĂ PUBLIC'!G46+'Elevi 2018-2019 SPECIAL PUBLIC'!G46)/('Elevi 2018-2019 SPECIAL PUBLIC'!B46+'Elevi 2018-2019 DE MASĂ PUBLIC'!B46)</f>
        <v>6.111224281931147E-3</v>
      </c>
    </row>
    <row r="52" spans="1:13" s="48" customFormat="1" x14ac:dyDescent="0.25">
      <c r="A52" s="124" t="s">
        <v>41</v>
      </c>
      <c r="B52" s="115">
        <f t="shared" si="19"/>
        <v>3319</v>
      </c>
      <c r="C52" s="116">
        <f>'Plan 2019 - 2020 DE MASĂ PUBLIC'!C51+'PLAN 2019-2020 SPECIAL PUBLIC'!C52</f>
        <v>1120</v>
      </c>
      <c r="D52" s="117">
        <f>'Plan 2019 - 2020 DE MASĂ PUBLIC'!D51+'PLAN 2019-2020 SPECIAL PUBLIC'!D52</f>
        <v>252</v>
      </c>
      <c r="E52" s="117">
        <f>'Plan 2019 - 2020 DE MASĂ PUBLIC'!E51+'PLAN 2019-2020 SPECIAL PUBLIC'!E52</f>
        <v>952</v>
      </c>
      <c r="F52" s="117">
        <f>'Plan 2019 - 2020 DE MASĂ PUBLIC'!F51+'PLAN 2019-2020 SPECIAL PUBLIC'!F52</f>
        <v>995</v>
      </c>
      <c r="G52" s="118">
        <f>'Plan 2019 - 2020 DE MASĂ PUBLIC'!G51+'PLAN 2019-2020 SPECIAL PUBLIC'!G52</f>
        <v>173</v>
      </c>
      <c r="H52" s="126">
        <f t="shared" si="8"/>
        <v>0.58662247664959322</v>
      </c>
      <c r="I52" s="127">
        <f t="shared" si="9"/>
        <v>0.29978909310033142</v>
      </c>
      <c r="J52" s="128">
        <f t="shared" si="10"/>
        <v>5.2124133775233505E-2</v>
      </c>
      <c r="K52" s="119">
        <f>('Elevi 2018-2019 DE MASĂ PUBLIC'!E47+'Elevi 2018-2019 DE MASĂ PUBLIC'!F47+'Elevi 2018-2019 SPECIAL PUBLIC'!E47+'Elevi 2018-2019 SPECIAL PUBLIC'!F47)/('Elevi 2018-2019 SPECIAL PUBLIC'!B47+'Elevi 2018-2019 DE MASĂ PUBLIC'!B47)</f>
        <v>0.50379987333755538</v>
      </c>
      <c r="L52" s="120">
        <f>('Elevi 2018-2019 DE MASĂ PUBLIC'!F47+'Elevi 2018-2019 SPECIAL PUBLIC'!F47)/('Elevi 2018-2019 SPECIAL PUBLIC'!B47+'Elevi 2018-2019 DE MASĂ PUBLIC'!B47)</f>
        <v>0.16656111462951234</v>
      </c>
      <c r="M52" s="121">
        <f>('Elevi 2018-2019 DE MASĂ PUBLIC'!G47+'Elevi 2018-2019 SPECIAL PUBLIC'!G47)/('Elevi 2018-2019 SPECIAL PUBLIC'!B47+'Elevi 2018-2019 DE MASĂ PUBLIC'!B47)</f>
        <v>3.5148828372387586E-2</v>
      </c>
    </row>
    <row r="53" spans="1:13" s="48" customFormat="1" x14ac:dyDescent="0.25">
      <c r="A53" s="124" t="s">
        <v>42</v>
      </c>
      <c r="B53" s="115">
        <f t="shared" si="19"/>
        <v>2264</v>
      </c>
      <c r="C53" s="116">
        <f>'Plan 2019 - 2020 DE MASĂ PUBLIC'!C52+'PLAN 2019-2020 SPECIAL PUBLIC'!C53</f>
        <v>952</v>
      </c>
      <c r="D53" s="117">
        <f>'Plan 2019 - 2020 DE MASĂ PUBLIC'!D52+'PLAN 2019-2020 SPECIAL PUBLIC'!D53</f>
        <v>168</v>
      </c>
      <c r="E53" s="117">
        <f>'Plan 2019 - 2020 DE MASĂ PUBLIC'!E52+'PLAN 2019-2020 SPECIAL PUBLIC'!E53</f>
        <v>700</v>
      </c>
      <c r="F53" s="117">
        <f>'Plan 2019 - 2020 DE MASĂ PUBLIC'!F52+'PLAN 2019-2020 SPECIAL PUBLIC'!F53</f>
        <v>444</v>
      </c>
      <c r="G53" s="118">
        <f>'Plan 2019 - 2020 DE MASĂ PUBLIC'!G52+'PLAN 2019-2020 SPECIAL PUBLIC'!G53</f>
        <v>84</v>
      </c>
      <c r="H53" s="126">
        <f t="shared" si="8"/>
        <v>0.5053003533568905</v>
      </c>
      <c r="I53" s="127">
        <f t="shared" si="9"/>
        <v>0.196113074204947</v>
      </c>
      <c r="J53" s="128">
        <f t="shared" si="10"/>
        <v>3.7102473498233215E-2</v>
      </c>
      <c r="K53" s="119">
        <f>('Elevi 2018-2019 DE MASĂ PUBLIC'!E48+'Elevi 2018-2019 DE MASĂ PUBLIC'!F48+'Elevi 2018-2019 SPECIAL PUBLIC'!E48+'Elevi 2018-2019 SPECIAL PUBLIC'!F48)/('Elevi 2018-2019 SPECIAL PUBLIC'!B48+'Elevi 2018-2019 DE MASĂ PUBLIC'!B48)</f>
        <v>0.46643460964694183</v>
      </c>
      <c r="L53" s="120">
        <f>('Elevi 2018-2019 DE MASĂ PUBLIC'!F48+'Elevi 2018-2019 SPECIAL PUBLIC'!F48)/('Elevi 2018-2019 SPECIAL PUBLIC'!B48+'Elevi 2018-2019 DE MASĂ PUBLIC'!B48)</f>
        <v>0.14967677772252611</v>
      </c>
      <c r="M53" s="121">
        <f>('Elevi 2018-2019 DE MASĂ PUBLIC'!G48+'Elevi 2018-2019 SPECIAL PUBLIC'!G48)/('Elevi 2018-2019 SPECIAL PUBLIC'!B48+'Elevi 2018-2019 DE MASĂ PUBLIC'!B48)</f>
        <v>1.9393336648433616E-2</v>
      </c>
    </row>
    <row r="54" spans="1:13" s="48" customFormat="1" x14ac:dyDescent="0.25">
      <c r="A54" s="124" t="s">
        <v>43</v>
      </c>
      <c r="B54" s="115">
        <f t="shared" si="19"/>
        <v>3558</v>
      </c>
      <c r="C54" s="116">
        <f>'Plan 2019 - 2020 DE MASĂ PUBLIC'!C53+'PLAN 2019-2020 SPECIAL PUBLIC'!C54</f>
        <v>1512</v>
      </c>
      <c r="D54" s="117">
        <f>'Plan 2019 - 2020 DE MASĂ PUBLIC'!D53+'PLAN 2019-2020 SPECIAL PUBLIC'!D54</f>
        <v>168</v>
      </c>
      <c r="E54" s="117">
        <f>'Plan 2019 - 2020 DE MASĂ PUBLIC'!E53+'PLAN 2019-2020 SPECIAL PUBLIC'!E54</f>
        <v>1064</v>
      </c>
      <c r="F54" s="117">
        <f>'Plan 2019 - 2020 DE MASĂ PUBLIC'!F53+'PLAN 2019-2020 SPECIAL PUBLIC'!F54</f>
        <v>814</v>
      </c>
      <c r="G54" s="118">
        <f>'Plan 2019 - 2020 DE MASĂ PUBLIC'!G53+'PLAN 2019-2020 SPECIAL PUBLIC'!G54</f>
        <v>190</v>
      </c>
      <c r="H54" s="126">
        <f t="shared" si="8"/>
        <v>0.52782462057335577</v>
      </c>
      <c r="I54" s="127">
        <f t="shared" si="9"/>
        <v>0.22878021360314785</v>
      </c>
      <c r="J54" s="128">
        <f t="shared" si="10"/>
        <v>5.3400786958965711E-2</v>
      </c>
      <c r="K54" s="119">
        <f>('Elevi 2018-2019 DE MASĂ PUBLIC'!E49+'Elevi 2018-2019 DE MASĂ PUBLIC'!F49+'Elevi 2018-2019 SPECIAL PUBLIC'!E49+'Elevi 2018-2019 SPECIAL PUBLIC'!F49)/('Elevi 2018-2019 SPECIAL PUBLIC'!B49+'Elevi 2018-2019 DE MASĂ PUBLIC'!B49)</f>
        <v>0.49400479616306953</v>
      </c>
      <c r="L54" s="120">
        <f>('Elevi 2018-2019 DE MASĂ PUBLIC'!F49+'Elevi 2018-2019 SPECIAL PUBLIC'!F49)/('Elevi 2018-2019 SPECIAL PUBLIC'!B49+'Elevi 2018-2019 DE MASĂ PUBLIC'!B49)</f>
        <v>0.20653477218225419</v>
      </c>
      <c r="M54" s="121">
        <f>('Elevi 2018-2019 DE MASĂ PUBLIC'!G49+'Elevi 2018-2019 SPECIAL PUBLIC'!G49)/('Elevi 2018-2019 SPECIAL PUBLIC'!B49+'Elevi 2018-2019 DE MASĂ PUBLIC'!B49)</f>
        <v>3.0875299760191845E-2</v>
      </c>
    </row>
    <row r="55" spans="1:13" s="48" customFormat="1" ht="13.5" thickBot="1" x14ac:dyDescent="0.3">
      <c r="A55" s="129" t="s">
        <v>44</v>
      </c>
      <c r="B55" s="147">
        <f t="shared" si="19"/>
        <v>3427</v>
      </c>
      <c r="C55" s="174">
        <f>'Plan 2019 - 2020 DE MASĂ PUBLIC'!C54+'PLAN 2019-2020 SPECIAL PUBLIC'!C55</f>
        <v>1316</v>
      </c>
      <c r="D55" s="175">
        <f>'Plan 2019 - 2020 DE MASĂ PUBLIC'!D54+'PLAN 2019-2020 SPECIAL PUBLIC'!D55</f>
        <v>224</v>
      </c>
      <c r="E55" s="175">
        <f>'Plan 2019 - 2020 DE MASĂ PUBLIC'!E54+'PLAN 2019-2020 SPECIAL PUBLIC'!E55</f>
        <v>1176</v>
      </c>
      <c r="F55" s="175">
        <f>'Plan 2019 - 2020 DE MASĂ PUBLIC'!F54+'PLAN 2019-2020 SPECIAL PUBLIC'!F55</f>
        <v>711</v>
      </c>
      <c r="G55" s="176">
        <f>'Plan 2019 - 2020 DE MASĂ PUBLIC'!G54+'PLAN 2019-2020 SPECIAL PUBLIC'!G55</f>
        <v>189</v>
      </c>
      <c r="H55" s="131">
        <f t="shared" si="8"/>
        <v>0.55062737087831926</v>
      </c>
      <c r="I55" s="132">
        <f t="shared" si="9"/>
        <v>0.20747009045812664</v>
      </c>
      <c r="J55" s="133">
        <f t="shared" si="10"/>
        <v>5.5150277210388093E-2</v>
      </c>
      <c r="K55" s="134">
        <f>('Elevi 2018-2019 DE MASĂ PUBLIC'!E50+'Elevi 2018-2019 DE MASĂ PUBLIC'!F50+'Elevi 2018-2019 SPECIAL PUBLIC'!E50+'Elevi 2018-2019 SPECIAL PUBLIC'!F50)/('Elevi 2018-2019 SPECIAL PUBLIC'!B50+'Elevi 2018-2019 DE MASĂ PUBLIC'!B50)</f>
        <v>0.51899570531879746</v>
      </c>
      <c r="L55" s="135">
        <f>('Elevi 2018-2019 DE MASĂ PUBLIC'!F50+'Elevi 2018-2019 SPECIAL PUBLIC'!F50)/('Elevi 2018-2019 SPECIAL PUBLIC'!B50+'Elevi 2018-2019 DE MASĂ PUBLIC'!B50)</f>
        <v>0.16815328708292038</v>
      </c>
      <c r="M55" s="146">
        <f>('Elevi 2018-2019 DE MASĂ PUBLIC'!G50+'Elevi 2018-2019 SPECIAL PUBLIC'!G50)/('Elevi 2018-2019 SPECIAL PUBLIC'!B50+'Elevi 2018-2019 DE MASĂ PUBLIC'!B50)</f>
        <v>3.0393128510075983E-2</v>
      </c>
    </row>
    <row r="56" spans="1:13" s="37" customFormat="1" ht="13.5" thickBot="1" x14ac:dyDescent="0.25">
      <c r="A56" s="137" t="s">
        <v>45</v>
      </c>
      <c r="B56" s="138">
        <f>B57+B58+B59+B60</f>
        <v>14896</v>
      </c>
      <c r="C56" s="139">
        <f t="shared" ref="C56:G56" si="20">C57+C58+C59+C60</f>
        <v>5790</v>
      </c>
      <c r="D56" s="140">
        <f t="shared" si="20"/>
        <v>1148</v>
      </c>
      <c r="E56" s="140">
        <f t="shared" si="20"/>
        <v>3802</v>
      </c>
      <c r="F56" s="140">
        <f t="shared" si="20"/>
        <v>4156</v>
      </c>
      <c r="G56" s="141">
        <f t="shared" si="20"/>
        <v>910</v>
      </c>
      <c r="H56" s="142">
        <f t="shared" si="8"/>
        <v>0.53423737916219116</v>
      </c>
      <c r="I56" s="143">
        <f t="shared" si="9"/>
        <v>0.27900107411385605</v>
      </c>
      <c r="J56" s="144">
        <f t="shared" si="10"/>
        <v>6.1090225563909771E-2</v>
      </c>
      <c r="K56" s="177">
        <f>('Elevi 2018-2019 DE MASĂ PUBLIC'!E51+'Elevi 2018-2019 DE MASĂ PUBLIC'!F51+'Elevi 2018-2019 SPECIAL PUBLIC'!E51+'Elevi 2018-2019 SPECIAL PUBLIC'!F51)/('Elevi 2018-2019 SPECIAL PUBLIC'!B51+'Elevi 2018-2019 DE MASĂ PUBLIC'!B51)</f>
        <v>0.47968204442463414</v>
      </c>
      <c r="L56" s="178">
        <f>('Elevi 2018-2019 DE MASĂ PUBLIC'!F51+'Elevi 2018-2019 SPECIAL PUBLIC'!F51)/('Elevi 2018-2019 SPECIAL PUBLIC'!B51+'Elevi 2018-2019 DE MASĂ PUBLIC'!B51)</f>
        <v>0.20317955575365873</v>
      </c>
      <c r="M56" s="363">
        <f>('Elevi 2018-2019 DE MASĂ PUBLIC'!G51+'Elevi 2018-2019 SPECIAL PUBLIC'!G51)/('Elevi 2018-2019 SPECIAL PUBLIC'!B51+'Elevi 2018-2019 DE MASĂ PUBLIC'!B51)</f>
        <v>3.632716737240918E-2</v>
      </c>
    </row>
    <row r="57" spans="1:13" s="48" customFormat="1" x14ac:dyDescent="0.25">
      <c r="A57" s="123" t="s">
        <v>46</v>
      </c>
      <c r="B57" s="162">
        <f t="shared" ref="B57:B60" si="21">C57+D57+E57+F57</f>
        <v>3770</v>
      </c>
      <c r="C57" s="163">
        <f>'Plan 2019 - 2020 DE MASĂ PUBLIC'!C56+'PLAN 2019-2020 SPECIAL PUBLIC'!C57</f>
        <v>1372</v>
      </c>
      <c r="D57" s="164">
        <f>'Plan 2019 - 2020 DE MASĂ PUBLIC'!D56+'PLAN 2019-2020 SPECIAL PUBLIC'!D57</f>
        <v>308</v>
      </c>
      <c r="E57" s="164">
        <f>'Plan 2019 - 2020 DE MASĂ PUBLIC'!E56+'PLAN 2019-2020 SPECIAL PUBLIC'!E57</f>
        <v>1340</v>
      </c>
      <c r="F57" s="164">
        <f>'Plan 2019 - 2020 DE MASĂ PUBLIC'!F56+'PLAN 2019-2020 SPECIAL PUBLIC'!F57</f>
        <v>750</v>
      </c>
      <c r="G57" s="165">
        <f>'Plan 2019 - 2020 DE MASĂ PUBLIC'!G56+'PLAN 2019-2020 SPECIAL PUBLIC'!G57</f>
        <v>84</v>
      </c>
      <c r="H57" s="149">
        <f t="shared" si="8"/>
        <v>0.55437665782493373</v>
      </c>
      <c r="I57" s="166">
        <f t="shared" si="9"/>
        <v>0.19893899204244031</v>
      </c>
      <c r="J57" s="150">
        <f t="shared" si="10"/>
        <v>2.2281167108753316E-2</v>
      </c>
      <c r="K57" s="149">
        <f>('Elevi 2018-2019 DE MASĂ PUBLIC'!E52+'Elevi 2018-2019 DE MASĂ PUBLIC'!F52+'Elevi 2018-2019 SPECIAL PUBLIC'!E52+'Elevi 2018-2019 SPECIAL PUBLIC'!F52)/('Elevi 2018-2019 SPECIAL PUBLIC'!B52+'Elevi 2018-2019 DE MASĂ PUBLIC'!B52)</f>
        <v>0.48037724368725282</v>
      </c>
      <c r="L57" s="166">
        <f>('Elevi 2018-2019 DE MASĂ PUBLIC'!F52+'Elevi 2018-2019 SPECIAL PUBLIC'!F52)/('Elevi 2018-2019 SPECIAL PUBLIC'!B52+'Elevi 2018-2019 DE MASĂ PUBLIC'!B52)</f>
        <v>0.13325220565865531</v>
      </c>
      <c r="M57" s="150">
        <f>('Elevi 2018-2019 DE MASĂ PUBLIC'!G52+'Elevi 2018-2019 SPECIAL PUBLIC'!G52)/('Elevi 2018-2019 SPECIAL PUBLIC'!B52+'Elevi 2018-2019 DE MASĂ PUBLIC'!B52)</f>
        <v>0</v>
      </c>
    </row>
    <row r="58" spans="1:13" s="48" customFormat="1" x14ac:dyDescent="0.25">
      <c r="A58" s="124" t="s">
        <v>47</v>
      </c>
      <c r="B58" s="125">
        <f t="shared" si="21"/>
        <v>2389</v>
      </c>
      <c r="C58" s="116">
        <f>'Plan 2019 - 2020 DE MASĂ PUBLIC'!C57+'PLAN 2019-2020 SPECIAL PUBLIC'!C58</f>
        <v>952</v>
      </c>
      <c r="D58" s="117">
        <f>'Plan 2019 - 2020 DE MASĂ PUBLIC'!D57+'PLAN 2019-2020 SPECIAL PUBLIC'!D58</f>
        <v>112</v>
      </c>
      <c r="E58" s="117">
        <f>'Plan 2019 - 2020 DE MASĂ PUBLIC'!E57+'PLAN 2019-2020 SPECIAL PUBLIC'!E58</f>
        <v>700</v>
      </c>
      <c r="F58" s="117">
        <f>'Plan 2019 - 2020 DE MASĂ PUBLIC'!F57+'PLAN 2019-2020 SPECIAL PUBLIC'!F58</f>
        <v>625</v>
      </c>
      <c r="G58" s="118">
        <f>'Plan 2019 - 2020 DE MASĂ PUBLIC'!G57+'PLAN 2019-2020 SPECIAL PUBLIC'!G58</f>
        <v>210</v>
      </c>
      <c r="H58" s="126">
        <f t="shared" si="8"/>
        <v>0.55462536626203429</v>
      </c>
      <c r="I58" s="127">
        <f t="shared" si="9"/>
        <v>0.26161573880284639</v>
      </c>
      <c r="J58" s="128">
        <f t="shared" si="10"/>
        <v>8.7902888237756382E-2</v>
      </c>
      <c r="K58" s="119">
        <f>('Elevi 2018-2019 DE MASĂ PUBLIC'!E53+'Elevi 2018-2019 DE MASĂ PUBLIC'!F53+'Elevi 2018-2019 SPECIAL PUBLIC'!E53+'Elevi 2018-2019 SPECIAL PUBLIC'!F53)/('Elevi 2018-2019 SPECIAL PUBLIC'!B53+'Elevi 2018-2019 DE MASĂ PUBLIC'!B53)</f>
        <v>0.52329749103942658</v>
      </c>
      <c r="L58" s="120">
        <f>('Elevi 2018-2019 DE MASĂ PUBLIC'!F53+'Elevi 2018-2019 SPECIAL PUBLIC'!F53)/('Elevi 2018-2019 SPECIAL PUBLIC'!B53+'Elevi 2018-2019 DE MASĂ PUBLIC'!B53)</f>
        <v>0.23835125448028674</v>
      </c>
      <c r="M58" s="121">
        <f>('Elevi 2018-2019 DE MASĂ PUBLIC'!G53+'Elevi 2018-2019 SPECIAL PUBLIC'!G53)/('Elevi 2018-2019 SPECIAL PUBLIC'!B53+'Elevi 2018-2019 DE MASĂ PUBLIC'!B53)</f>
        <v>5.6899641577060935E-2</v>
      </c>
    </row>
    <row r="59" spans="1:13" s="48" customFormat="1" x14ac:dyDescent="0.25">
      <c r="A59" s="124" t="s">
        <v>48</v>
      </c>
      <c r="B59" s="125">
        <f t="shared" si="21"/>
        <v>3336</v>
      </c>
      <c r="C59" s="116">
        <f>'Plan 2019 - 2020 DE MASĂ PUBLIC'!C58+'PLAN 2019-2020 SPECIAL PUBLIC'!C59</f>
        <v>1288</v>
      </c>
      <c r="D59" s="117">
        <f>'Plan 2019 - 2020 DE MASĂ PUBLIC'!D58+'PLAN 2019-2020 SPECIAL PUBLIC'!D59</f>
        <v>252</v>
      </c>
      <c r="E59" s="117">
        <f>'Plan 2019 - 2020 DE MASĂ PUBLIC'!E58+'PLAN 2019-2020 SPECIAL PUBLIC'!E59</f>
        <v>672</v>
      </c>
      <c r="F59" s="117">
        <f>'Plan 2019 - 2020 DE MASĂ PUBLIC'!F58+'PLAN 2019-2020 SPECIAL PUBLIC'!F59</f>
        <v>1124</v>
      </c>
      <c r="G59" s="118">
        <f>'Plan 2019 - 2020 DE MASĂ PUBLIC'!G58+'PLAN 2019-2020 SPECIAL PUBLIC'!G59</f>
        <v>112</v>
      </c>
      <c r="H59" s="126">
        <f t="shared" si="8"/>
        <v>0.5383693045563549</v>
      </c>
      <c r="I59" s="127">
        <f t="shared" si="9"/>
        <v>0.33693045563549162</v>
      </c>
      <c r="J59" s="128">
        <f t="shared" si="10"/>
        <v>3.3573141486810551E-2</v>
      </c>
      <c r="K59" s="119">
        <f>('Elevi 2018-2019 DE MASĂ PUBLIC'!E54+'Elevi 2018-2019 DE MASĂ PUBLIC'!F54+'Elevi 2018-2019 SPECIAL PUBLIC'!E54+'Elevi 2018-2019 SPECIAL PUBLIC'!F54)/('Elevi 2018-2019 SPECIAL PUBLIC'!B54+'Elevi 2018-2019 DE MASĂ PUBLIC'!B54)</f>
        <v>0.51399253731343286</v>
      </c>
      <c r="L59" s="120">
        <f>('Elevi 2018-2019 DE MASĂ PUBLIC'!F54+'Elevi 2018-2019 SPECIAL PUBLIC'!F54)/('Elevi 2018-2019 SPECIAL PUBLIC'!B54+'Elevi 2018-2019 DE MASĂ PUBLIC'!B54)</f>
        <v>0.24440298507462688</v>
      </c>
      <c r="M59" s="121">
        <f>('Elevi 2018-2019 DE MASĂ PUBLIC'!G54+'Elevi 2018-2019 SPECIAL PUBLIC'!G54)/('Elevi 2018-2019 SPECIAL PUBLIC'!B54+'Elevi 2018-2019 DE MASĂ PUBLIC'!B54)</f>
        <v>3.1716417910447763E-2</v>
      </c>
    </row>
    <row r="60" spans="1:13" s="48" customFormat="1" ht="13.5" thickBot="1" x14ac:dyDescent="0.3">
      <c r="A60" s="148" t="s">
        <v>49</v>
      </c>
      <c r="B60" s="168">
        <f t="shared" si="21"/>
        <v>5401</v>
      </c>
      <c r="C60" s="169">
        <f>'Plan 2019 - 2020 DE MASĂ PUBLIC'!C59+'PLAN 2019-2020 SPECIAL PUBLIC'!C60</f>
        <v>2178</v>
      </c>
      <c r="D60" s="170">
        <f>'Plan 2019 - 2020 DE MASĂ PUBLIC'!D59+'PLAN 2019-2020 SPECIAL PUBLIC'!D60</f>
        <v>476</v>
      </c>
      <c r="E60" s="170">
        <f>'Plan 2019 - 2020 DE MASĂ PUBLIC'!E59+'PLAN 2019-2020 SPECIAL PUBLIC'!E60</f>
        <v>1090</v>
      </c>
      <c r="F60" s="170">
        <f>'Plan 2019 - 2020 DE MASĂ PUBLIC'!F59+'PLAN 2019-2020 SPECIAL PUBLIC'!F60</f>
        <v>1657</v>
      </c>
      <c r="G60" s="171">
        <f>'Plan 2019 - 2020 DE MASĂ PUBLIC'!G59+'PLAN 2019-2020 SPECIAL PUBLIC'!G60</f>
        <v>504</v>
      </c>
      <c r="H60" s="151">
        <f t="shared" si="8"/>
        <v>0.50860951675615629</v>
      </c>
      <c r="I60" s="152">
        <f t="shared" si="9"/>
        <v>0.3067950379559341</v>
      </c>
      <c r="J60" s="153">
        <f t="shared" si="10"/>
        <v>9.3316052582855025E-2</v>
      </c>
      <c r="K60" s="154">
        <f>('Elevi 2018-2019 DE MASĂ PUBLIC'!E55+'Elevi 2018-2019 DE MASĂ PUBLIC'!F55+'Elevi 2018-2019 SPECIAL PUBLIC'!E55+'Elevi 2018-2019 SPECIAL PUBLIC'!F55)/('Elevi 2018-2019 SPECIAL PUBLIC'!B55+'Elevi 2018-2019 DE MASĂ PUBLIC'!B55)</f>
        <v>0.43525179856115109</v>
      </c>
      <c r="L60" s="155">
        <f>('Elevi 2018-2019 DE MASĂ PUBLIC'!F55+'Elevi 2018-2019 SPECIAL PUBLIC'!F55)/('Elevi 2018-2019 SPECIAL PUBLIC'!B55+'Elevi 2018-2019 DE MASĂ PUBLIC'!B55)</f>
        <v>0.2071519255184088</v>
      </c>
      <c r="M60" s="157">
        <f>('Elevi 2018-2019 DE MASĂ PUBLIC'!G55+'Elevi 2018-2019 SPECIAL PUBLIC'!G55)/('Elevi 2018-2019 SPECIAL PUBLIC'!B55+'Elevi 2018-2019 DE MASĂ PUBLIC'!B55)</f>
        <v>5.5014811680067707E-2</v>
      </c>
    </row>
    <row r="61" spans="1:13" x14ac:dyDescent="0.2">
      <c r="A61" s="158"/>
      <c r="B61" s="159"/>
      <c r="C61" s="159"/>
      <c r="D61" s="159"/>
      <c r="E61" s="159"/>
      <c r="F61" s="159"/>
      <c r="G61" s="159"/>
      <c r="H61" s="160"/>
      <c r="I61" s="160"/>
      <c r="J61" s="160"/>
      <c r="K61" s="160"/>
      <c r="L61" s="160"/>
      <c r="M61" s="160"/>
    </row>
    <row r="62" spans="1:13" x14ac:dyDescent="0.2">
      <c r="H62" s="51"/>
      <c r="I62" s="51"/>
      <c r="J62" s="51"/>
      <c r="K62" s="52"/>
      <c r="L62" s="52"/>
      <c r="M62" s="52"/>
    </row>
    <row r="63" spans="1:13" x14ac:dyDescent="0.2">
      <c r="H63" s="51"/>
      <c r="I63" s="51"/>
      <c r="J63" s="51"/>
      <c r="K63" s="52"/>
      <c r="L63" s="52"/>
      <c r="M63" s="52"/>
    </row>
    <row r="64" spans="1:13" x14ac:dyDescent="0.2">
      <c r="H64" s="51"/>
      <c r="I64" s="51"/>
      <c r="J64" s="51"/>
      <c r="K64" s="52"/>
      <c r="L64" s="52"/>
      <c r="M64" s="52"/>
    </row>
    <row r="65" spans="8:13" s="64" customFormat="1" x14ac:dyDescent="0.2">
      <c r="H65" s="51"/>
      <c r="I65" s="51"/>
      <c r="J65" s="51"/>
      <c r="K65" s="52"/>
      <c r="L65" s="52"/>
      <c r="M65" s="52"/>
    </row>
  </sheetData>
  <mergeCells count="16">
    <mergeCell ref="L7:L9"/>
    <mergeCell ref="M7:M9"/>
    <mergeCell ref="A6:A9"/>
    <mergeCell ref="B6:G6"/>
    <mergeCell ref="H6:J6"/>
    <mergeCell ref="K6:M6"/>
    <mergeCell ref="C8:C9"/>
    <mergeCell ref="D8:D9"/>
    <mergeCell ref="E8:E9"/>
    <mergeCell ref="F8:G8"/>
    <mergeCell ref="J7:J9"/>
    <mergeCell ref="B7:B9"/>
    <mergeCell ref="C7:G7"/>
    <mergeCell ref="H7:H9"/>
    <mergeCell ref="I7:I9"/>
    <mergeCell ref="K7:K9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65"/>
  <sheetViews>
    <sheetView topLeftCell="A16" workbookViewId="0">
      <selection activeCell="O9" sqref="O9"/>
    </sheetView>
  </sheetViews>
  <sheetFormatPr defaultRowHeight="12.75" x14ac:dyDescent="0.2"/>
  <cols>
    <col min="1" max="1" width="14.28515625" style="110" bestFit="1" customWidth="1"/>
    <col min="2" max="2" width="6.42578125" style="64" customWidth="1"/>
    <col min="3" max="3" width="9.5703125" style="64" customWidth="1"/>
    <col min="4" max="4" width="9.7109375" style="64" customWidth="1"/>
    <col min="5" max="5" width="9.5703125" style="64" customWidth="1"/>
    <col min="6" max="6" width="12.5703125" style="64" customWidth="1"/>
    <col min="7" max="7" width="9.5703125" style="64" customWidth="1"/>
    <col min="8" max="8" width="14" style="64" customWidth="1"/>
    <col min="9" max="9" width="11.5703125" style="64" customWidth="1"/>
    <col min="10" max="10" width="9.140625" style="64" customWidth="1"/>
    <col min="11" max="11" width="15.42578125" style="66" customWidth="1"/>
    <col min="12" max="12" width="11.5703125" style="66" customWidth="1"/>
    <col min="13" max="13" width="9.140625" style="66" customWidth="1"/>
    <col min="14" max="16384" width="9.140625" style="64"/>
  </cols>
  <sheetData>
    <row r="1" spans="1:13" ht="16.5" x14ac:dyDescent="0.2">
      <c r="A1" s="108"/>
    </row>
    <row r="3" spans="1:13" ht="15.75" x14ac:dyDescent="0.2">
      <c r="A3" s="109" t="s">
        <v>81</v>
      </c>
    </row>
    <row r="5" spans="1:13" ht="13.5" thickBot="1" x14ac:dyDescent="0.25"/>
    <row r="6" spans="1:13" ht="29.25" customHeight="1" thickBot="1" x14ac:dyDescent="0.25">
      <c r="A6" s="441"/>
      <c r="B6" s="417" t="s">
        <v>61</v>
      </c>
      <c r="C6" s="418"/>
      <c r="D6" s="418"/>
      <c r="E6" s="418"/>
      <c r="F6" s="418"/>
      <c r="G6" s="419"/>
      <c r="H6" s="420" t="s">
        <v>60</v>
      </c>
      <c r="I6" s="421"/>
      <c r="J6" s="422"/>
      <c r="K6" s="435" t="s">
        <v>62</v>
      </c>
      <c r="L6" s="459"/>
      <c r="M6" s="460"/>
    </row>
    <row r="7" spans="1:13" ht="15" customHeight="1" x14ac:dyDescent="0.2">
      <c r="A7" s="442"/>
      <c r="B7" s="447" t="s">
        <v>54</v>
      </c>
      <c r="C7" s="408" t="s">
        <v>51</v>
      </c>
      <c r="D7" s="409"/>
      <c r="E7" s="409"/>
      <c r="F7" s="409"/>
      <c r="G7" s="410"/>
      <c r="H7" s="393" t="s">
        <v>64</v>
      </c>
      <c r="I7" s="396" t="s">
        <v>55</v>
      </c>
      <c r="J7" s="399" t="s">
        <v>56</v>
      </c>
      <c r="K7" s="393" t="s">
        <v>64</v>
      </c>
      <c r="L7" s="396" t="s">
        <v>55</v>
      </c>
      <c r="M7" s="399" t="s">
        <v>56</v>
      </c>
    </row>
    <row r="8" spans="1:13" ht="15" x14ac:dyDescent="0.2">
      <c r="A8" s="442"/>
      <c r="B8" s="406"/>
      <c r="C8" s="411" t="s">
        <v>57</v>
      </c>
      <c r="D8" s="412" t="s">
        <v>58</v>
      </c>
      <c r="E8" s="412" t="s">
        <v>59</v>
      </c>
      <c r="F8" s="412" t="s">
        <v>50</v>
      </c>
      <c r="G8" s="400"/>
      <c r="H8" s="394"/>
      <c r="I8" s="397"/>
      <c r="J8" s="400"/>
      <c r="K8" s="394"/>
      <c r="L8" s="397"/>
      <c r="M8" s="400"/>
    </row>
    <row r="9" spans="1:13" ht="39" thickBot="1" x14ac:dyDescent="0.25">
      <c r="A9" s="443"/>
      <c r="B9" s="407"/>
      <c r="C9" s="395"/>
      <c r="D9" s="398"/>
      <c r="E9" s="398"/>
      <c r="F9" s="38" t="s">
        <v>53</v>
      </c>
      <c r="G9" s="43" t="s">
        <v>52</v>
      </c>
      <c r="H9" s="395"/>
      <c r="I9" s="398"/>
      <c r="J9" s="401"/>
      <c r="K9" s="395"/>
      <c r="L9" s="398"/>
      <c r="M9" s="401"/>
    </row>
    <row r="10" spans="1:13" s="37" customFormat="1" ht="13.5" thickBot="1" x14ac:dyDescent="0.25">
      <c r="A10" s="111" t="s">
        <v>67</v>
      </c>
      <c r="B10" s="54">
        <f>B11+B18+B25+B32+B39+B42+B50+B56</f>
        <v>4021</v>
      </c>
      <c r="C10" s="55">
        <f t="shared" ref="C10:G10" si="0">C11+C18+C25+C32+C39+C42+C50+C56</f>
        <v>1799</v>
      </c>
      <c r="D10" s="56">
        <f t="shared" si="0"/>
        <v>38</v>
      </c>
      <c r="E10" s="56">
        <f t="shared" si="0"/>
        <v>835</v>
      </c>
      <c r="F10" s="56">
        <f t="shared" si="0"/>
        <v>1349</v>
      </c>
      <c r="G10" s="57">
        <f t="shared" si="0"/>
        <v>28</v>
      </c>
      <c r="H10" s="58">
        <f>(E10+F10)/B10</f>
        <v>0.54314847052971893</v>
      </c>
      <c r="I10" s="59">
        <f>F10/B10</f>
        <v>0.33548868440686397</v>
      </c>
      <c r="J10" s="60">
        <f>G10/B10</f>
        <v>6.9634419298681919E-3</v>
      </c>
      <c r="K10" s="42">
        <f>'Elevi 2018-2019 PARTICULAR DE M'!H5</f>
        <v>0.55449522852837774</v>
      </c>
      <c r="L10" s="61">
        <f>'Elevi 2018-2019 PARTICULAR DE M'!I5</f>
        <v>0.39276745354093423</v>
      </c>
      <c r="M10" s="531">
        <f>'Elevi 2018-2019 PARTICULAR DE M'!J5</f>
        <v>0</v>
      </c>
    </row>
    <row r="11" spans="1:13" s="37" customFormat="1" ht="13.5" thickBot="1" x14ac:dyDescent="0.25">
      <c r="A11" s="111" t="s">
        <v>0</v>
      </c>
      <c r="B11" s="54">
        <f>B12+B13+B14+B15+B16+B17</f>
        <v>674</v>
      </c>
      <c r="C11" s="55">
        <f t="shared" ref="C11:G11" si="1">C12+C13+C14+C15+C16+C17</f>
        <v>428</v>
      </c>
      <c r="D11" s="56">
        <f t="shared" si="1"/>
        <v>0</v>
      </c>
      <c r="E11" s="56">
        <f t="shared" si="1"/>
        <v>112</v>
      </c>
      <c r="F11" s="56">
        <f t="shared" si="1"/>
        <v>134</v>
      </c>
      <c r="G11" s="57">
        <f t="shared" si="1"/>
        <v>0</v>
      </c>
      <c r="H11" s="58">
        <f t="shared" ref="H11:H17" si="2">(E11+F11)/B11</f>
        <v>0.36498516320474778</v>
      </c>
      <c r="I11" s="59">
        <f t="shared" ref="I11:I17" si="3">F11/B11</f>
        <v>0.19881305637982197</v>
      </c>
      <c r="J11" s="60">
        <f t="shared" ref="J11:J17" si="4">G11/B11</f>
        <v>0</v>
      </c>
      <c r="K11" s="42">
        <f>'Elevi 2018-2019 PARTICULAR DE M'!H6</f>
        <v>0.43525179856115109</v>
      </c>
      <c r="L11" s="61">
        <f>'Elevi 2018-2019 PARTICULAR DE M'!I6</f>
        <v>0.27697841726618705</v>
      </c>
      <c r="M11" s="531">
        <f>'Elevi 2018-2019 PARTICULAR DE M'!J6</f>
        <v>0</v>
      </c>
    </row>
    <row r="12" spans="1:13" s="48" customFormat="1" x14ac:dyDescent="0.25">
      <c r="A12" s="114" t="s">
        <v>1</v>
      </c>
      <c r="B12" s="115">
        <f t="shared" ref="B12:B17" si="5">C12+D12+E12+F12</f>
        <v>85</v>
      </c>
      <c r="C12" s="325">
        <v>57</v>
      </c>
      <c r="D12" s="326">
        <v>0</v>
      </c>
      <c r="E12" s="326">
        <v>28</v>
      </c>
      <c r="F12" s="326">
        <v>0</v>
      </c>
      <c r="G12" s="327">
        <v>0</v>
      </c>
      <c r="H12" s="119">
        <f t="shared" si="2"/>
        <v>0.32941176470588235</v>
      </c>
      <c r="I12" s="120">
        <f t="shared" si="3"/>
        <v>0</v>
      </c>
      <c r="J12" s="121">
        <f t="shared" si="4"/>
        <v>0</v>
      </c>
      <c r="K12" s="119">
        <f>'Elevi 2018-2019 PARTICULAR DE M'!H7</f>
        <v>0.58333333333333337</v>
      </c>
      <c r="L12" s="120">
        <f>'Elevi 2018-2019 PARTICULAR DE M'!I7</f>
        <v>0</v>
      </c>
      <c r="M12" s="121">
        <f>'Elevi 2018-2019 PARTICULAR DE M'!J7</f>
        <v>0</v>
      </c>
    </row>
    <row r="13" spans="1:13" s="48" customFormat="1" x14ac:dyDescent="0.25">
      <c r="A13" s="124" t="s">
        <v>2</v>
      </c>
      <c r="B13" s="125">
        <f t="shared" si="5"/>
        <v>30</v>
      </c>
      <c r="C13" s="328">
        <v>30</v>
      </c>
      <c r="D13" s="329">
        <v>0</v>
      </c>
      <c r="E13" s="329">
        <v>0</v>
      </c>
      <c r="F13" s="329">
        <v>0</v>
      </c>
      <c r="G13" s="330">
        <v>0</v>
      </c>
      <c r="H13" s="126">
        <f t="shared" si="2"/>
        <v>0</v>
      </c>
      <c r="I13" s="127">
        <f t="shared" si="3"/>
        <v>0</v>
      </c>
      <c r="J13" s="128">
        <f t="shared" si="4"/>
        <v>0</v>
      </c>
      <c r="K13" s="119">
        <f>'Elevi 2018-2019 PARTICULAR DE M'!H8</f>
        <v>0</v>
      </c>
      <c r="L13" s="120">
        <f>'Elevi 2018-2019 PARTICULAR DE M'!I8</f>
        <v>0</v>
      </c>
      <c r="M13" s="121">
        <f>'Elevi 2018-2019 PARTICULAR DE M'!J8</f>
        <v>0</v>
      </c>
    </row>
    <row r="14" spans="1:13" s="48" customFormat="1" x14ac:dyDescent="0.25">
      <c r="A14" s="124" t="s">
        <v>3</v>
      </c>
      <c r="B14" s="125">
        <f t="shared" si="5"/>
        <v>390</v>
      </c>
      <c r="C14" s="328">
        <v>222</v>
      </c>
      <c r="D14" s="329">
        <v>0</v>
      </c>
      <c r="E14" s="329">
        <v>84</v>
      </c>
      <c r="F14" s="329">
        <v>84</v>
      </c>
      <c r="G14" s="330">
        <v>0</v>
      </c>
      <c r="H14" s="126">
        <f t="shared" si="2"/>
        <v>0.43076923076923079</v>
      </c>
      <c r="I14" s="127">
        <f t="shared" si="3"/>
        <v>0.2153846153846154</v>
      </c>
      <c r="J14" s="128">
        <f t="shared" si="4"/>
        <v>0</v>
      </c>
      <c r="K14" s="119">
        <f>'Elevi 2018-2019 PARTICULAR DE M'!H9</f>
        <v>0.3352941176470588</v>
      </c>
      <c r="L14" s="120">
        <f>'Elevi 2018-2019 PARTICULAR DE M'!I9</f>
        <v>0.2411764705882353</v>
      </c>
      <c r="M14" s="121">
        <f>'Elevi 2018-2019 PARTICULAR DE M'!J9</f>
        <v>0</v>
      </c>
    </row>
    <row r="15" spans="1:13" s="48" customFormat="1" x14ac:dyDescent="0.25">
      <c r="A15" s="124" t="s">
        <v>4</v>
      </c>
      <c r="B15" s="125">
        <f>C15+D15+E15+F15</f>
        <v>169</v>
      </c>
      <c r="C15" s="328">
        <v>119</v>
      </c>
      <c r="D15" s="329">
        <v>0</v>
      </c>
      <c r="E15" s="329">
        <v>0</v>
      </c>
      <c r="F15" s="329">
        <v>50</v>
      </c>
      <c r="G15" s="330">
        <v>0</v>
      </c>
      <c r="H15" s="126">
        <f t="shared" si="2"/>
        <v>0.29585798816568049</v>
      </c>
      <c r="I15" s="127">
        <f t="shared" si="3"/>
        <v>0.29585798816568049</v>
      </c>
      <c r="J15" s="128">
        <f t="shared" si="4"/>
        <v>0</v>
      </c>
      <c r="K15" s="119">
        <f>'Elevi 2018-2019 PARTICULAR DE M'!H10</f>
        <v>0.94736842105263153</v>
      </c>
      <c r="L15" s="120">
        <f>'Elevi 2018-2019 PARTICULAR DE M'!I10</f>
        <v>0.94736842105263153</v>
      </c>
      <c r="M15" s="121">
        <f>'Elevi 2018-2019 PARTICULAR DE M'!J10</f>
        <v>0</v>
      </c>
    </row>
    <row r="16" spans="1:13" s="48" customFormat="1" x14ac:dyDescent="0.25">
      <c r="A16" s="124" t="s">
        <v>5</v>
      </c>
      <c r="B16" s="125">
        <f t="shared" si="5"/>
        <v>0</v>
      </c>
      <c r="C16" s="328">
        <v>0</v>
      </c>
      <c r="D16" s="329">
        <v>0</v>
      </c>
      <c r="E16" s="329">
        <v>0</v>
      </c>
      <c r="F16" s="329">
        <v>0</v>
      </c>
      <c r="G16" s="330">
        <v>0</v>
      </c>
      <c r="H16" s="126" t="e">
        <f t="shared" si="2"/>
        <v>#DIV/0!</v>
      </c>
      <c r="I16" s="127" t="e">
        <f t="shared" si="3"/>
        <v>#DIV/0!</v>
      </c>
      <c r="J16" s="128" t="e">
        <f t="shared" si="4"/>
        <v>#DIV/0!</v>
      </c>
      <c r="K16" s="119" t="e">
        <f>'Elevi 2018-2019 PARTICULAR DE M'!H11</f>
        <v>#DIV/0!</v>
      </c>
      <c r="L16" s="120" t="e">
        <f>'Elevi 2018-2019 PARTICULAR DE M'!I11</f>
        <v>#DIV/0!</v>
      </c>
      <c r="M16" s="121" t="e">
        <f>'Elevi 2018-2019 PARTICULAR DE M'!J11</f>
        <v>#DIV/0!</v>
      </c>
    </row>
    <row r="17" spans="1:14" s="48" customFormat="1" ht="13.5" thickBot="1" x14ac:dyDescent="0.3">
      <c r="A17" s="129" t="s">
        <v>6</v>
      </c>
      <c r="B17" s="130">
        <f t="shared" si="5"/>
        <v>0</v>
      </c>
      <c r="C17" s="331">
        <v>0</v>
      </c>
      <c r="D17" s="332">
        <v>0</v>
      </c>
      <c r="E17" s="332">
        <v>0</v>
      </c>
      <c r="F17" s="332">
        <v>0</v>
      </c>
      <c r="G17" s="333">
        <v>0</v>
      </c>
      <c r="H17" s="131" t="e">
        <f t="shared" si="2"/>
        <v>#DIV/0!</v>
      </c>
      <c r="I17" s="132" t="e">
        <f t="shared" si="3"/>
        <v>#DIV/0!</v>
      </c>
      <c r="J17" s="133" t="e">
        <f t="shared" si="4"/>
        <v>#DIV/0!</v>
      </c>
      <c r="K17" s="134" t="e">
        <f>'Elevi 2018-2019 PARTICULAR DE M'!H12</f>
        <v>#DIV/0!</v>
      </c>
      <c r="L17" s="135" t="e">
        <f>'Elevi 2018-2019 PARTICULAR DE M'!I12</f>
        <v>#DIV/0!</v>
      </c>
      <c r="M17" s="146" t="e">
        <f>'Elevi 2018-2019 PARTICULAR DE M'!J12</f>
        <v>#DIV/0!</v>
      </c>
    </row>
    <row r="18" spans="1:14" s="37" customFormat="1" ht="13.5" thickBot="1" x14ac:dyDescent="0.25">
      <c r="A18" s="137" t="s">
        <v>7</v>
      </c>
      <c r="B18" s="138">
        <f>B19+B20+B21+B22+B23+B24</f>
        <v>103</v>
      </c>
      <c r="C18" s="139">
        <f t="shared" ref="C18:G18" si="6">C19+C20+C21+C22+C23+C24</f>
        <v>19</v>
      </c>
      <c r="D18" s="140">
        <f t="shared" si="6"/>
        <v>0</v>
      </c>
      <c r="E18" s="140">
        <f t="shared" si="6"/>
        <v>28</v>
      </c>
      <c r="F18" s="140">
        <f t="shared" si="6"/>
        <v>56</v>
      </c>
      <c r="G18" s="141">
        <f t="shared" si="6"/>
        <v>0</v>
      </c>
      <c r="H18" s="58">
        <f t="shared" ref="H18" si="7">(E18+F18)/B18</f>
        <v>0.81553398058252424</v>
      </c>
      <c r="I18" s="59">
        <f t="shared" ref="I18" si="8">F18/B18</f>
        <v>0.5436893203883495</v>
      </c>
      <c r="J18" s="60">
        <f t="shared" ref="J18" si="9">G18/B18</f>
        <v>0</v>
      </c>
      <c r="K18" s="142">
        <f>'Elevi 2018-2019 PARTICULAR DE M'!H13</f>
        <v>0.2413793103448276</v>
      </c>
      <c r="L18" s="143">
        <f>'Elevi 2018-2019 PARTICULAR DE M'!I13</f>
        <v>0.2413793103448276</v>
      </c>
      <c r="M18" s="144">
        <f>'Elevi 2018-2019 PARTICULAR DE M'!J13</f>
        <v>0</v>
      </c>
    </row>
    <row r="19" spans="1:14" s="1" customFormat="1" x14ac:dyDescent="0.2">
      <c r="A19" s="114" t="s">
        <v>8</v>
      </c>
      <c r="B19" s="115">
        <f t="shared" ref="B19:B31" si="10">C19+D19+E19+F19</f>
        <v>4</v>
      </c>
      <c r="C19" s="270">
        <v>4</v>
      </c>
      <c r="D19" s="271">
        <v>0</v>
      </c>
      <c r="E19" s="271">
        <v>0</v>
      </c>
      <c r="F19" s="271">
        <v>0</v>
      </c>
      <c r="G19" s="272">
        <v>0</v>
      </c>
      <c r="H19" s="119">
        <f t="shared" ref="H19:H60" si="11">(E19+F19)/B19</f>
        <v>0</v>
      </c>
      <c r="I19" s="120">
        <f t="shared" ref="I19:I60" si="12">F19/B19</f>
        <v>0</v>
      </c>
      <c r="J19" s="121">
        <f t="shared" ref="J19:J60" si="13">G19/B19</f>
        <v>0</v>
      </c>
      <c r="K19" s="119">
        <f>'Elevi 2018-2019 PARTICULAR DE M'!H14</f>
        <v>0</v>
      </c>
      <c r="L19" s="120">
        <f>'Elevi 2018-2019 PARTICULAR DE M'!I14</f>
        <v>0</v>
      </c>
      <c r="M19" s="121">
        <f>'Elevi 2018-2019 PARTICULAR DE M'!J14</f>
        <v>0</v>
      </c>
    </row>
    <row r="20" spans="1:14" s="1" customFormat="1" x14ac:dyDescent="0.2">
      <c r="A20" s="124" t="s">
        <v>9</v>
      </c>
      <c r="B20" s="115">
        <f t="shared" si="10"/>
        <v>0</v>
      </c>
      <c r="C20" s="295">
        <v>0</v>
      </c>
      <c r="D20" s="296">
        <v>0</v>
      </c>
      <c r="E20" s="296">
        <v>0</v>
      </c>
      <c r="F20" s="296">
        <v>0</v>
      </c>
      <c r="G20" s="297">
        <v>0</v>
      </c>
      <c r="H20" s="119" t="e">
        <f t="shared" si="11"/>
        <v>#DIV/0!</v>
      </c>
      <c r="I20" s="120" t="e">
        <f t="shared" si="12"/>
        <v>#DIV/0!</v>
      </c>
      <c r="J20" s="121" t="e">
        <f t="shared" si="13"/>
        <v>#DIV/0!</v>
      </c>
      <c r="K20" s="119" t="e">
        <f>'Elevi 2018-2019 PARTICULAR DE M'!H15</f>
        <v>#DIV/0!</v>
      </c>
      <c r="L20" s="120" t="e">
        <f>'Elevi 2018-2019 PARTICULAR DE M'!I15</f>
        <v>#DIV/0!</v>
      </c>
      <c r="M20" s="121" t="e">
        <f>'Elevi 2018-2019 PARTICULAR DE M'!J15</f>
        <v>#DIV/0!</v>
      </c>
    </row>
    <row r="21" spans="1:14" s="1" customFormat="1" x14ac:dyDescent="0.2">
      <c r="A21" s="124" t="s">
        <v>10</v>
      </c>
      <c r="B21" s="115">
        <f t="shared" si="10"/>
        <v>0</v>
      </c>
      <c r="C21" s="298">
        <v>0</v>
      </c>
      <c r="D21" s="299">
        <v>0</v>
      </c>
      <c r="E21" s="299">
        <v>0</v>
      </c>
      <c r="F21" s="299">
        <v>0</v>
      </c>
      <c r="G21" s="300">
        <v>0</v>
      </c>
      <c r="H21" s="119" t="e">
        <f t="shared" si="11"/>
        <v>#DIV/0!</v>
      </c>
      <c r="I21" s="120" t="e">
        <f t="shared" si="12"/>
        <v>#DIV/0!</v>
      </c>
      <c r="J21" s="121" t="e">
        <f t="shared" si="13"/>
        <v>#DIV/0!</v>
      </c>
      <c r="K21" s="119" t="e">
        <f>'Elevi 2018-2019 PARTICULAR DE M'!H16</f>
        <v>#DIV/0!</v>
      </c>
      <c r="L21" s="120" t="e">
        <f>'Elevi 2018-2019 PARTICULAR DE M'!I16</f>
        <v>#DIV/0!</v>
      </c>
      <c r="M21" s="121" t="e">
        <f>'Elevi 2018-2019 PARTICULAR DE M'!J16</f>
        <v>#DIV/0!</v>
      </c>
    </row>
    <row r="22" spans="1:14" s="1" customFormat="1" x14ac:dyDescent="0.2">
      <c r="A22" s="124" t="s">
        <v>11</v>
      </c>
      <c r="B22" s="115">
        <f t="shared" si="10"/>
        <v>0</v>
      </c>
      <c r="C22" s="298">
        <v>0</v>
      </c>
      <c r="D22" s="299">
        <v>0</v>
      </c>
      <c r="E22" s="299">
        <v>0</v>
      </c>
      <c r="F22" s="299">
        <v>0</v>
      </c>
      <c r="G22" s="300">
        <v>0</v>
      </c>
      <c r="H22" s="119" t="e">
        <f t="shared" si="11"/>
        <v>#DIV/0!</v>
      </c>
      <c r="I22" s="120" t="e">
        <f t="shared" si="12"/>
        <v>#DIV/0!</v>
      </c>
      <c r="J22" s="121" t="e">
        <f t="shared" si="13"/>
        <v>#DIV/0!</v>
      </c>
      <c r="K22" s="119" t="e">
        <f>'Elevi 2018-2019 PARTICULAR DE M'!H17</f>
        <v>#DIV/0!</v>
      </c>
      <c r="L22" s="120" t="e">
        <f>'Elevi 2018-2019 PARTICULAR DE M'!I17</f>
        <v>#DIV/0!</v>
      </c>
      <c r="M22" s="121" t="e">
        <f>'Elevi 2018-2019 PARTICULAR DE M'!J17</f>
        <v>#DIV/0!</v>
      </c>
    </row>
    <row r="23" spans="1:14" s="1" customFormat="1" x14ac:dyDescent="0.2">
      <c r="A23" s="124" t="s">
        <v>12</v>
      </c>
      <c r="B23" s="125">
        <f t="shared" si="10"/>
        <v>15</v>
      </c>
      <c r="C23" s="273">
        <v>15</v>
      </c>
      <c r="D23" s="274">
        <v>0</v>
      </c>
      <c r="E23" s="274">
        <v>0</v>
      </c>
      <c r="F23" s="274">
        <v>0</v>
      </c>
      <c r="G23" s="275">
        <v>0</v>
      </c>
      <c r="H23" s="119">
        <f t="shared" si="11"/>
        <v>0</v>
      </c>
      <c r="I23" s="120">
        <f t="shared" si="12"/>
        <v>0</v>
      </c>
      <c r="J23" s="121">
        <f t="shared" si="13"/>
        <v>0</v>
      </c>
      <c r="K23" s="119">
        <f>'Elevi 2018-2019 PARTICULAR DE M'!H18</f>
        <v>0</v>
      </c>
      <c r="L23" s="120">
        <f>'Elevi 2018-2019 PARTICULAR DE M'!I18</f>
        <v>0</v>
      </c>
      <c r="M23" s="121">
        <f>'Elevi 2018-2019 PARTICULAR DE M'!J18</f>
        <v>0</v>
      </c>
    </row>
    <row r="24" spans="1:14" s="1" customFormat="1" ht="13.5" thickBot="1" x14ac:dyDescent="0.25">
      <c r="A24" s="129" t="s">
        <v>13</v>
      </c>
      <c r="B24" s="125">
        <f t="shared" si="10"/>
        <v>84</v>
      </c>
      <c r="C24" s="276">
        <v>0</v>
      </c>
      <c r="D24" s="277">
        <v>0</v>
      </c>
      <c r="E24" s="277">
        <v>28</v>
      </c>
      <c r="F24" s="277">
        <v>56</v>
      </c>
      <c r="G24" s="278">
        <v>0</v>
      </c>
      <c r="H24" s="119">
        <f t="shared" si="11"/>
        <v>1</v>
      </c>
      <c r="I24" s="120">
        <f t="shared" si="12"/>
        <v>0.66666666666666663</v>
      </c>
      <c r="J24" s="121">
        <f t="shared" si="13"/>
        <v>0</v>
      </c>
      <c r="K24" s="134">
        <f>'Elevi 2018-2019 PARTICULAR DE M'!H19</f>
        <v>1</v>
      </c>
      <c r="L24" s="135">
        <f>'Elevi 2018-2019 PARTICULAR DE M'!I19</f>
        <v>1</v>
      </c>
      <c r="M24" s="146">
        <f>'Elevi 2018-2019 PARTICULAR DE M'!J19</f>
        <v>0</v>
      </c>
    </row>
    <row r="25" spans="1:14" s="37" customFormat="1" ht="13.5" thickBot="1" x14ac:dyDescent="0.25">
      <c r="A25" s="137" t="s">
        <v>14</v>
      </c>
      <c r="B25" s="138">
        <f>B26+B27+B28+B29+B30+B31</f>
        <v>755</v>
      </c>
      <c r="C25" s="139">
        <f t="shared" ref="C25:G25" si="14">C26+C27+C28+C29+C30+C31</f>
        <v>353</v>
      </c>
      <c r="D25" s="140">
        <f t="shared" si="14"/>
        <v>0</v>
      </c>
      <c r="E25" s="140">
        <f t="shared" si="14"/>
        <v>192</v>
      </c>
      <c r="F25" s="140">
        <f t="shared" si="14"/>
        <v>210</v>
      </c>
      <c r="G25" s="141">
        <f t="shared" si="14"/>
        <v>0</v>
      </c>
      <c r="H25" s="142">
        <f t="shared" si="11"/>
        <v>0.53245033112582785</v>
      </c>
      <c r="I25" s="143">
        <f t="shared" si="12"/>
        <v>0.27814569536423839</v>
      </c>
      <c r="J25" s="144">
        <f t="shared" si="13"/>
        <v>0</v>
      </c>
      <c r="K25" s="142">
        <f>'Elevi 2018-2019 PARTICULAR DE M'!H20</f>
        <v>0.50359712230215825</v>
      </c>
      <c r="L25" s="143">
        <f>'Elevi 2018-2019 PARTICULAR DE M'!I20</f>
        <v>0.41247002398081534</v>
      </c>
      <c r="M25" s="144">
        <f>'Elevi 2018-2019 PARTICULAR DE M'!J20</f>
        <v>0</v>
      </c>
    </row>
    <row r="26" spans="1:14" s="48" customFormat="1" x14ac:dyDescent="0.25">
      <c r="A26" s="114" t="s">
        <v>15</v>
      </c>
      <c r="B26" s="115">
        <f t="shared" si="10"/>
        <v>28</v>
      </c>
      <c r="C26" s="222">
        <v>28</v>
      </c>
      <c r="D26" s="219">
        <v>0</v>
      </c>
      <c r="E26" s="219">
        <v>0</v>
      </c>
      <c r="F26" s="219">
        <v>0</v>
      </c>
      <c r="G26" s="221">
        <v>0</v>
      </c>
      <c r="H26" s="119">
        <f t="shared" si="11"/>
        <v>0</v>
      </c>
      <c r="I26" s="120">
        <f t="shared" si="12"/>
        <v>0</v>
      </c>
      <c r="J26" s="121">
        <f t="shared" si="13"/>
        <v>0</v>
      </c>
      <c r="K26" s="119">
        <f>'Elevi 2018-2019 PARTICULAR DE M'!H21</f>
        <v>0</v>
      </c>
      <c r="L26" s="120">
        <f>'Elevi 2018-2019 PARTICULAR DE M'!I21</f>
        <v>0</v>
      </c>
      <c r="M26" s="121">
        <f>'Elevi 2018-2019 PARTICULAR DE M'!J21</f>
        <v>0</v>
      </c>
    </row>
    <row r="27" spans="1:14" s="48" customFormat="1" x14ac:dyDescent="0.25">
      <c r="A27" s="124" t="s">
        <v>16</v>
      </c>
      <c r="B27" s="125">
        <f t="shared" si="10"/>
        <v>140</v>
      </c>
      <c r="C27" s="305">
        <v>28</v>
      </c>
      <c r="D27" s="306">
        <v>0</v>
      </c>
      <c r="E27" s="306">
        <v>0</v>
      </c>
      <c r="F27" s="306">
        <v>112</v>
      </c>
      <c r="G27" s="307">
        <v>0</v>
      </c>
      <c r="H27" s="126">
        <f t="shared" si="11"/>
        <v>0.8</v>
      </c>
      <c r="I27" s="127">
        <f t="shared" si="12"/>
        <v>0.8</v>
      </c>
      <c r="J27" s="128">
        <f t="shared" si="13"/>
        <v>0</v>
      </c>
      <c r="K27" s="119">
        <f>'Elevi 2018-2019 PARTICULAR DE M'!H22</f>
        <v>0.87234042553191493</v>
      </c>
      <c r="L27" s="120">
        <f>'Elevi 2018-2019 PARTICULAR DE M'!I22</f>
        <v>0.87234042553191493</v>
      </c>
      <c r="M27" s="121">
        <f>'Elevi 2018-2019 PARTICULAR DE M'!J22</f>
        <v>0</v>
      </c>
      <c r="N27" s="112"/>
    </row>
    <row r="28" spans="1:14" s="48" customFormat="1" x14ac:dyDescent="0.25">
      <c r="A28" s="124" t="s">
        <v>17</v>
      </c>
      <c r="B28" s="125">
        <f t="shared" si="10"/>
        <v>375</v>
      </c>
      <c r="C28" s="305">
        <v>151</v>
      </c>
      <c r="D28" s="306">
        <v>0</v>
      </c>
      <c r="E28" s="306">
        <v>140</v>
      </c>
      <c r="F28" s="306">
        <v>84</v>
      </c>
      <c r="G28" s="307">
        <v>0</v>
      </c>
      <c r="H28" s="126">
        <f t="shared" si="11"/>
        <v>0.59733333333333338</v>
      </c>
      <c r="I28" s="127">
        <f t="shared" si="12"/>
        <v>0.224</v>
      </c>
      <c r="J28" s="128">
        <f t="shared" si="13"/>
        <v>0</v>
      </c>
      <c r="K28" s="119">
        <f>'Elevi 2018-2019 PARTICULAR DE M'!H23</f>
        <v>0.38095238095238093</v>
      </c>
      <c r="L28" s="120">
        <f>'Elevi 2018-2019 PARTICULAR DE M'!I23</f>
        <v>0.38095238095238093</v>
      </c>
      <c r="M28" s="121">
        <f>'Elevi 2018-2019 PARTICULAR DE M'!J23</f>
        <v>0</v>
      </c>
    </row>
    <row r="29" spans="1:14" s="48" customFormat="1" x14ac:dyDescent="0.25">
      <c r="A29" s="124" t="s">
        <v>18</v>
      </c>
      <c r="B29" s="125">
        <f t="shared" si="10"/>
        <v>41</v>
      </c>
      <c r="C29" s="305">
        <v>4</v>
      </c>
      <c r="D29" s="306">
        <v>0</v>
      </c>
      <c r="E29" s="306">
        <v>37</v>
      </c>
      <c r="F29" s="306">
        <v>0</v>
      </c>
      <c r="G29" s="307">
        <v>0</v>
      </c>
      <c r="H29" s="126">
        <f t="shared" si="11"/>
        <v>0.90243902439024393</v>
      </c>
      <c r="I29" s="127">
        <f t="shared" si="12"/>
        <v>0</v>
      </c>
      <c r="J29" s="128">
        <f t="shared" si="13"/>
        <v>0</v>
      </c>
      <c r="K29" s="119">
        <f>'Elevi 2018-2019 PARTICULAR DE M'!H24</f>
        <v>0.80952380952380953</v>
      </c>
      <c r="L29" s="120">
        <f>'Elevi 2018-2019 PARTICULAR DE M'!I24</f>
        <v>0</v>
      </c>
      <c r="M29" s="121">
        <f>'Elevi 2018-2019 PARTICULAR DE M'!J24</f>
        <v>0</v>
      </c>
    </row>
    <row r="30" spans="1:14" s="48" customFormat="1" x14ac:dyDescent="0.25">
      <c r="A30" s="124" t="s">
        <v>19</v>
      </c>
      <c r="B30" s="125">
        <f t="shared" si="10"/>
        <v>171</v>
      </c>
      <c r="C30" s="305">
        <v>142</v>
      </c>
      <c r="D30" s="306">
        <v>0</v>
      </c>
      <c r="E30" s="306">
        <v>15</v>
      </c>
      <c r="F30" s="306">
        <v>14</v>
      </c>
      <c r="G30" s="307">
        <v>0</v>
      </c>
      <c r="H30" s="126">
        <f t="shared" si="11"/>
        <v>0.16959064327485379</v>
      </c>
      <c r="I30" s="127">
        <f t="shared" si="12"/>
        <v>8.1871345029239762E-2</v>
      </c>
      <c r="J30" s="128">
        <f t="shared" si="13"/>
        <v>0</v>
      </c>
      <c r="K30" s="119">
        <f>'Elevi 2018-2019 PARTICULAR DE M'!H25</f>
        <v>0.13541666666666666</v>
      </c>
      <c r="L30" s="120">
        <f>'Elevi 2018-2019 PARTICULAR DE M'!I25</f>
        <v>9.375E-2</v>
      </c>
      <c r="M30" s="121">
        <f>'Elevi 2018-2019 PARTICULAR DE M'!J25</f>
        <v>0</v>
      </c>
    </row>
    <row r="31" spans="1:14" s="48" customFormat="1" ht="13.5" thickBot="1" x14ac:dyDescent="0.3">
      <c r="A31" s="129" t="s">
        <v>20</v>
      </c>
      <c r="B31" s="130">
        <f t="shared" si="10"/>
        <v>0</v>
      </c>
      <c r="C31" s="220">
        <v>0</v>
      </c>
      <c r="D31" s="340">
        <v>0</v>
      </c>
      <c r="E31" s="340">
        <v>0</v>
      </c>
      <c r="F31" s="340">
        <v>0</v>
      </c>
      <c r="G31" s="341">
        <v>0</v>
      </c>
      <c r="H31" s="131" t="e">
        <f t="shared" si="11"/>
        <v>#DIV/0!</v>
      </c>
      <c r="I31" s="132" t="e">
        <f t="shared" si="12"/>
        <v>#DIV/0!</v>
      </c>
      <c r="J31" s="133" t="e">
        <f t="shared" si="13"/>
        <v>#DIV/0!</v>
      </c>
      <c r="K31" s="134" t="e">
        <f>'Elevi 2018-2019 PARTICULAR DE M'!H26</f>
        <v>#DIV/0!</v>
      </c>
      <c r="L31" s="135" t="e">
        <f>'Elevi 2018-2019 PARTICULAR DE M'!I26</f>
        <v>#DIV/0!</v>
      </c>
      <c r="M31" s="146" t="e">
        <f>'Elevi 2018-2019 PARTICULAR DE M'!J26</f>
        <v>#DIV/0!</v>
      </c>
    </row>
    <row r="32" spans="1:14" s="37" customFormat="1" ht="13.5" thickBot="1" x14ac:dyDescent="0.25">
      <c r="A32" s="137" t="s">
        <v>21</v>
      </c>
      <c r="B32" s="138">
        <f>B33+B34+B35+B36+B37+B38</f>
        <v>84</v>
      </c>
      <c r="C32" s="139">
        <f t="shared" ref="C32:G32" si="15">C33+C34+C35+C36+C37+C38</f>
        <v>56</v>
      </c>
      <c r="D32" s="140">
        <f t="shared" si="15"/>
        <v>0</v>
      </c>
      <c r="E32" s="140">
        <f t="shared" si="15"/>
        <v>0</v>
      </c>
      <c r="F32" s="140">
        <f t="shared" si="15"/>
        <v>28</v>
      </c>
      <c r="G32" s="141">
        <f t="shared" si="15"/>
        <v>0</v>
      </c>
      <c r="H32" s="142">
        <f t="shared" si="11"/>
        <v>0.33333333333333331</v>
      </c>
      <c r="I32" s="143">
        <f t="shared" si="12"/>
        <v>0.33333333333333331</v>
      </c>
      <c r="J32" s="144">
        <f t="shared" si="13"/>
        <v>0</v>
      </c>
      <c r="K32" s="142">
        <f>'Elevi 2018-2019 PARTICULAR DE M'!H27</f>
        <v>0.65625</v>
      </c>
      <c r="L32" s="143">
        <f>'Elevi 2018-2019 PARTICULAR DE M'!I27</f>
        <v>0.65625</v>
      </c>
      <c r="M32" s="144">
        <f>'Elevi 2018-2019 PARTICULAR DE M'!J27</f>
        <v>0</v>
      </c>
    </row>
    <row r="33" spans="1:15" s="48" customFormat="1" x14ac:dyDescent="0.25">
      <c r="A33" s="114" t="s">
        <v>22</v>
      </c>
      <c r="B33" s="115">
        <f t="shared" ref="B33:B38" si="16">C33+D33+E33+F33</f>
        <v>28</v>
      </c>
      <c r="C33" s="188">
        <v>0</v>
      </c>
      <c r="D33" s="189">
        <v>0</v>
      </c>
      <c r="E33" s="189">
        <v>0</v>
      </c>
      <c r="F33" s="189">
        <v>28</v>
      </c>
      <c r="G33" s="190">
        <v>0</v>
      </c>
      <c r="H33" s="119">
        <f t="shared" si="11"/>
        <v>1</v>
      </c>
      <c r="I33" s="120">
        <f t="shared" si="12"/>
        <v>1</v>
      </c>
      <c r="J33" s="121">
        <f t="shared" si="13"/>
        <v>0</v>
      </c>
      <c r="K33" s="119">
        <f>'Elevi 2018-2019 PARTICULAR DE M'!H28</f>
        <v>1</v>
      </c>
      <c r="L33" s="120">
        <f>'Elevi 2018-2019 PARTICULAR DE M'!I28</f>
        <v>1</v>
      </c>
      <c r="M33" s="121">
        <f>'Elevi 2018-2019 PARTICULAR DE M'!J28</f>
        <v>0</v>
      </c>
    </row>
    <row r="34" spans="1:15" s="48" customFormat="1" x14ac:dyDescent="0.25">
      <c r="A34" s="124" t="s">
        <v>23</v>
      </c>
      <c r="B34" s="125">
        <f t="shared" si="16"/>
        <v>28</v>
      </c>
      <c r="C34" s="191">
        <v>28</v>
      </c>
      <c r="D34" s="192">
        <v>0</v>
      </c>
      <c r="E34" s="192">
        <v>0</v>
      </c>
      <c r="F34" s="192">
        <v>0</v>
      </c>
      <c r="G34" s="193">
        <v>0</v>
      </c>
      <c r="H34" s="126">
        <f t="shared" si="11"/>
        <v>0</v>
      </c>
      <c r="I34" s="127">
        <f t="shared" si="12"/>
        <v>0</v>
      </c>
      <c r="J34" s="128">
        <f t="shared" si="13"/>
        <v>0</v>
      </c>
      <c r="K34" s="119" t="e">
        <f>'Elevi 2018-2019 PARTICULAR DE M'!H29</f>
        <v>#DIV/0!</v>
      </c>
      <c r="L34" s="120" t="e">
        <f>'Elevi 2018-2019 PARTICULAR DE M'!I29</f>
        <v>#DIV/0!</v>
      </c>
      <c r="M34" s="121" t="e">
        <f>'Elevi 2018-2019 PARTICULAR DE M'!J29</f>
        <v>#DIV/0!</v>
      </c>
    </row>
    <row r="35" spans="1:15" s="48" customFormat="1" x14ac:dyDescent="0.25">
      <c r="A35" s="124" t="s">
        <v>24</v>
      </c>
      <c r="B35" s="125">
        <f t="shared" si="16"/>
        <v>0</v>
      </c>
      <c r="C35" s="191"/>
      <c r="D35" s="192"/>
      <c r="E35" s="192"/>
      <c r="F35" s="192"/>
      <c r="G35" s="193"/>
      <c r="H35" s="126" t="e">
        <f t="shared" si="11"/>
        <v>#DIV/0!</v>
      </c>
      <c r="I35" s="127" t="e">
        <f t="shared" si="12"/>
        <v>#DIV/0!</v>
      </c>
      <c r="J35" s="128" t="e">
        <f t="shared" si="13"/>
        <v>#DIV/0!</v>
      </c>
      <c r="K35" s="119" t="e">
        <f>'Elevi 2018-2019 PARTICULAR DE M'!H30</f>
        <v>#DIV/0!</v>
      </c>
      <c r="L35" s="120" t="e">
        <f>'Elevi 2018-2019 PARTICULAR DE M'!I30</f>
        <v>#DIV/0!</v>
      </c>
      <c r="M35" s="121" t="e">
        <f>'Elevi 2018-2019 PARTICULAR DE M'!J30</f>
        <v>#DIV/0!</v>
      </c>
    </row>
    <row r="36" spans="1:15" s="48" customFormat="1" x14ac:dyDescent="0.25">
      <c r="A36" s="124" t="s">
        <v>25</v>
      </c>
      <c r="B36" s="125">
        <f t="shared" si="16"/>
        <v>28</v>
      </c>
      <c r="C36" s="191">
        <v>28</v>
      </c>
      <c r="D36" s="192">
        <v>0</v>
      </c>
      <c r="E36" s="192">
        <v>0</v>
      </c>
      <c r="F36" s="192">
        <v>0</v>
      </c>
      <c r="G36" s="193">
        <v>0</v>
      </c>
      <c r="H36" s="126">
        <f t="shared" si="11"/>
        <v>0</v>
      </c>
      <c r="I36" s="127">
        <f t="shared" si="12"/>
        <v>0</v>
      </c>
      <c r="J36" s="128">
        <f t="shared" si="13"/>
        <v>0</v>
      </c>
      <c r="K36" s="119">
        <f>'Elevi 2018-2019 PARTICULAR DE M'!H31</f>
        <v>0</v>
      </c>
      <c r="L36" s="120">
        <f>'Elevi 2018-2019 PARTICULAR DE M'!I31</f>
        <v>0</v>
      </c>
      <c r="M36" s="121">
        <f>'Elevi 2018-2019 PARTICULAR DE M'!J31</f>
        <v>0</v>
      </c>
    </row>
    <row r="37" spans="1:15" s="48" customFormat="1" x14ac:dyDescent="0.25">
      <c r="A37" s="124" t="s">
        <v>26</v>
      </c>
      <c r="B37" s="125">
        <f t="shared" si="16"/>
        <v>0</v>
      </c>
      <c r="C37" s="191">
        <v>0</v>
      </c>
      <c r="D37" s="192">
        <v>0</v>
      </c>
      <c r="E37" s="192">
        <v>0</v>
      </c>
      <c r="F37" s="192">
        <v>0</v>
      </c>
      <c r="G37" s="193">
        <v>0</v>
      </c>
      <c r="H37" s="126" t="e">
        <f t="shared" si="11"/>
        <v>#DIV/0!</v>
      </c>
      <c r="I37" s="127" t="e">
        <f t="shared" si="12"/>
        <v>#DIV/0!</v>
      </c>
      <c r="J37" s="128" t="e">
        <f t="shared" si="13"/>
        <v>#DIV/0!</v>
      </c>
      <c r="K37" s="119" t="e">
        <f>'Elevi 2018-2019 PARTICULAR DE M'!H32</f>
        <v>#DIV/0!</v>
      </c>
      <c r="L37" s="120" t="e">
        <f>'Elevi 2018-2019 PARTICULAR DE M'!I32</f>
        <v>#DIV/0!</v>
      </c>
      <c r="M37" s="121" t="e">
        <f>'Elevi 2018-2019 PARTICULAR DE M'!J32</f>
        <v>#DIV/0!</v>
      </c>
    </row>
    <row r="38" spans="1:15" s="48" customFormat="1" ht="13.5" thickBot="1" x14ac:dyDescent="0.3">
      <c r="A38" s="129" t="s">
        <v>27</v>
      </c>
      <c r="B38" s="130">
        <f t="shared" si="16"/>
        <v>0</v>
      </c>
      <c r="C38" s="194">
        <v>0</v>
      </c>
      <c r="D38" s="195">
        <v>0</v>
      </c>
      <c r="E38" s="195">
        <v>0</v>
      </c>
      <c r="F38" s="195">
        <v>0</v>
      </c>
      <c r="G38" s="196">
        <v>0</v>
      </c>
      <c r="H38" s="131" t="e">
        <f t="shared" si="11"/>
        <v>#DIV/0!</v>
      </c>
      <c r="I38" s="132" t="e">
        <f t="shared" si="12"/>
        <v>#DIV/0!</v>
      </c>
      <c r="J38" s="133" t="e">
        <f t="shared" si="13"/>
        <v>#DIV/0!</v>
      </c>
      <c r="K38" s="134" t="e">
        <f>'Elevi 2018-2019 PARTICULAR DE M'!H33</f>
        <v>#DIV/0!</v>
      </c>
      <c r="L38" s="135" t="e">
        <f>'Elevi 2018-2019 PARTICULAR DE M'!I33</f>
        <v>#DIV/0!</v>
      </c>
      <c r="M38" s="146" t="e">
        <f>'Elevi 2018-2019 PARTICULAR DE M'!J33</f>
        <v>#DIV/0!</v>
      </c>
    </row>
    <row r="39" spans="1:15" s="37" customFormat="1" ht="13.5" thickBot="1" x14ac:dyDescent="0.25">
      <c r="A39" s="137" t="s">
        <v>28</v>
      </c>
      <c r="B39" s="138">
        <f>B40+B41</f>
        <v>1232</v>
      </c>
      <c r="C39" s="139">
        <f t="shared" ref="C39:G39" si="17">C40+C41</f>
        <v>775</v>
      </c>
      <c r="D39" s="140">
        <f t="shared" si="17"/>
        <v>10</v>
      </c>
      <c r="E39" s="140">
        <f t="shared" si="17"/>
        <v>223</v>
      </c>
      <c r="F39" s="140">
        <f t="shared" si="17"/>
        <v>224</v>
      </c>
      <c r="G39" s="141">
        <f t="shared" si="17"/>
        <v>0</v>
      </c>
      <c r="H39" s="142">
        <f t="shared" si="11"/>
        <v>0.36282467532467533</v>
      </c>
      <c r="I39" s="143">
        <f t="shared" si="12"/>
        <v>0.18181818181818182</v>
      </c>
      <c r="J39" s="144">
        <f t="shared" si="13"/>
        <v>0</v>
      </c>
      <c r="K39" s="142">
        <f>'Elevi 2018-2019 PARTICULAR DE M'!H34</f>
        <v>0.27287853577371046</v>
      </c>
      <c r="L39" s="143">
        <f>'Elevi 2018-2019 PARTICULAR DE M'!I34</f>
        <v>0.14143094841930118</v>
      </c>
      <c r="M39" s="144">
        <f>'Elevi 2018-2019 PARTICULAR DE M'!J34</f>
        <v>0</v>
      </c>
    </row>
    <row r="40" spans="1:15" s="1" customFormat="1" x14ac:dyDescent="0.2">
      <c r="A40" s="114" t="s">
        <v>29</v>
      </c>
      <c r="B40" s="115">
        <f t="shared" ref="B40:B41" si="18">C40+D40+E40+F40</f>
        <v>0</v>
      </c>
      <c r="C40" s="242">
        <v>0</v>
      </c>
      <c r="D40" s="243">
        <v>0</v>
      </c>
      <c r="E40" s="243">
        <v>0</v>
      </c>
      <c r="F40" s="243">
        <v>0</v>
      </c>
      <c r="G40" s="244">
        <v>0</v>
      </c>
      <c r="H40" s="134" t="e">
        <f t="shared" si="11"/>
        <v>#DIV/0!</v>
      </c>
      <c r="I40" s="135" t="e">
        <f t="shared" si="12"/>
        <v>#DIV/0!</v>
      </c>
      <c r="J40" s="146" t="e">
        <f t="shared" si="13"/>
        <v>#DIV/0!</v>
      </c>
      <c r="K40" s="119" t="e">
        <f>'Elevi 2018-2019 PARTICULAR DE M'!H35</f>
        <v>#DIV/0!</v>
      </c>
      <c r="L40" s="120" t="e">
        <f>'Elevi 2018-2019 PARTICULAR DE M'!I35</f>
        <v>#DIV/0!</v>
      </c>
      <c r="M40" s="121" t="e">
        <f>'Elevi 2018-2019 PARTICULAR DE M'!J35</f>
        <v>#DIV/0!</v>
      </c>
    </row>
    <row r="41" spans="1:15" s="1" customFormat="1" ht="13.5" thickBot="1" x14ac:dyDescent="0.25">
      <c r="A41" s="129" t="s">
        <v>30</v>
      </c>
      <c r="B41" s="147">
        <f t="shared" si="18"/>
        <v>1232</v>
      </c>
      <c r="C41" s="245">
        <v>775</v>
      </c>
      <c r="D41" s="246">
        <v>10</v>
      </c>
      <c r="E41" s="246">
        <v>223</v>
      </c>
      <c r="F41" s="246">
        <v>224</v>
      </c>
      <c r="G41" s="247">
        <v>0</v>
      </c>
      <c r="H41" s="131">
        <f t="shared" si="11"/>
        <v>0.36282467532467533</v>
      </c>
      <c r="I41" s="132">
        <f t="shared" si="12"/>
        <v>0.18181818181818182</v>
      </c>
      <c r="J41" s="133">
        <f t="shared" si="13"/>
        <v>0</v>
      </c>
      <c r="K41" s="134">
        <f>'Elevi 2018-2019 PARTICULAR DE M'!H36</f>
        <v>0.27287853577371046</v>
      </c>
      <c r="L41" s="135">
        <f>'Elevi 2018-2019 PARTICULAR DE M'!I36</f>
        <v>0.14143094841930118</v>
      </c>
      <c r="M41" s="146">
        <f>'Elevi 2018-2019 PARTICULAR DE M'!J36</f>
        <v>0</v>
      </c>
      <c r="O41" s="113"/>
    </row>
    <row r="42" spans="1:15" s="37" customFormat="1" ht="13.5" thickBot="1" x14ac:dyDescent="0.25">
      <c r="A42" s="137" t="s">
        <v>31</v>
      </c>
      <c r="B42" s="138">
        <f>B43+B44+B45+B46+B47+B48+B49</f>
        <v>299</v>
      </c>
      <c r="C42" s="139">
        <f t="shared" ref="C42:G42" si="19">C43+C44+C45+C46+C47+C48+C49</f>
        <v>28</v>
      </c>
      <c r="D42" s="140">
        <f t="shared" si="19"/>
        <v>0</v>
      </c>
      <c r="E42" s="140">
        <f t="shared" si="19"/>
        <v>56</v>
      </c>
      <c r="F42" s="140">
        <f t="shared" si="19"/>
        <v>215</v>
      </c>
      <c r="G42" s="141">
        <f t="shared" si="19"/>
        <v>0</v>
      </c>
      <c r="H42" s="142">
        <f t="shared" si="11"/>
        <v>0.90635451505016718</v>
      </c>
      <c r="I42" s="143">
        <f t="shared" si="12"/>
        <v>0.71906354515050164</v>
      </c>
      <c r="J42" s="144">
        <f t="shared" si="13"/>
        <v>0</v>
      </c>
      <c r="K42" s="142">
        <f>'Elevi 2018-2019 PARTICULAR DE M'!H37</f>
        <v>0.92682926829268297</v>
      </c>
      <c r="L42" s="143">
        <f>'Elevi 2018-2019 PARTICULAR DE M'!I37</f>
        <v>0.66829268292682931</v>
      </c>
      <c r="M42" s="144">
        <f>'Elevi 2018-2019 PARTICULAR DE M'!J37</f>
        <v>0</v>
      </c>
    </row>
    <row r="43" spans="1:15" s="48" customFormat="1" x14ac:dyDescent="0.25">
      <c r="A43" s="114" t="s">
        <v>32</v>
      </c>
      <c r="B43" s="115">
        <f t="shared" ref="B43:B49" si="20">C43+D43+E43+F43</f>
        <v>56</v>
      </c>
      <c r="C43" s="222">
        <v>28</v>
      </c>
      <c r="D43" s="219">
        <v>0</v>
      </c>
      <c r="E43" s="219">
        <v>28</v>
      </c>
      <c r="F43" s="219">
        <v>0</v>
      </c>
      <c r="G43" s="221">
        <v>0</v>
      </c>
      <c r="H43" s="119">
        <f t="shared" si="11"/>
        <v>0.5</v>
      </c>
      <c r="I43" s="120">
        <f t="shared" si="12"/>
        <v>0</v>
      </c>
      <c r="J43" s="121">
        <f t="shared" si="13"/>
        <v>0</v>
      </c>
      <c r="K43" s="119">
        <f>'Elevi 2018-2019 PARTICULAR DE M'!H38</f>
        <v>0</v>
      </c>
      <c r="L43" s="120">
        <f>'Elevi 2018-2019 PARTICULAR DE M'!I38</f>
        <v>0</v>
      </c>
      <c r="M43" s="121">
        <f>'Elevi 2018-2019 PARTICULAR DE M'!J38</f>
        <v>0</v>
      </c>
    </row>
    <row r="44" spans="1:15" s="48" customFormat="1" x14ac:dyDescent="0.25">
      <c r="A44" s="124" t="s">
        <v>33</v>
      </c>
      <c r="B44" s="115">
        <f t="shared" si="20"/>
        <v>0</v>
      </c>
      <c r="C44" s="305">
        <v>0</v>
      </c>
      <c r="D44" s="306">
        <v>0</v>
      </c>
      <c r="E44" s="306">
        <v>0</v>
      </c>
      <c r="F44" s="306">
        <v>0</v>
      </c>
      <c r="G44" s="307">
        <v>0</v>
      </c>
      <c r="H44" s="126" t="e">
        <f t="shared" si="11"/>
        <v>#DIV/0!</v>
      </c>
      <c r="I44" s="127" t="e">
        <f t="shared" si="12"/>
        <v>#DIV/0!</v>
      </c>
      <c r="J44" s="128" t="e">
        <f t="shared" si="13"/>
        <v>#DIV/0!</v>
      </c>
      <c r="K44" s="119" t="e">
        <f>'Elevi 2018-2019 PARTICULAR DE M'!H39</f>
        <v>#DIV/0!</v>
      </c>
      <c r="L44" s="120" t="e">
        <f>'Elevi 2018-2019 PARTICULAR DE M'!I39</f>
        <v>#DIV/0!</v>
      </c>
      <c r="M44" s="121" t="e">
        <f>'Elevi 2018-2019 PARTICULAR DE M'!J39</f>
        <v>#DIV/0!</v>
      </c>
    </row>
    <row r="45" spans="1:15" s="48" customFormat="1" x14ac:dyDescent="0.25">
      <c r="A45" s="124" t="s">
        <v>34</v>
      </c>
      <c r="B45" s="115">
        <f t="shared" si="20"/>
        <v>0</v>
      </c>
      <c r="C45" s="305">
        <v>0</v>
      </c>
      <c r="D45" s="306">
        <v>0</v>
      </c>
      <c r="E45" s="306">
        <v>0</v>
      </c>
      <c r="F45" s="306">
        <v>0</v>
      </c>
      <c r="G45" s="307">
        <v>0</v>
      </c>
      <c r="H45" s="126" t="e">
        <f t="shared" si="11"/>
        <v>#DIV/0!</v>
      </c>
      <c r="I45" s="127" t="e">
        <f t="shared" si="12"/>
        <v>#DIV/0!</v>
      </c>
      <c r="J45" s="128" t="e">
        <f t="shared" si="13"/>
        <v>#DIV/0!</v>
      </c>
      <c r="K45" s="119" t="e">
        <f>'Elevi 2018-2019 PARTICULAR DE M'!H40</f>
        <v>#DIV/0!</v>
      </c>
      <c r="L45" s="120" t="e">
        <f>'Elevi 2018-2019 PARTICULAR DE M'!I40</f>
        <v>#DIV/0!</v>
      </c>
      <c r="M45" s="121" t="e">
        <f>'Elevi 2018-2019 PARTICULAR DE M'!J40</f>
        <v>#DIV/0!</v>
      </c>
    </row>
    <row r="46" spans="1:15" s="48" customFormat="1" x14ac:dyDescent="0.2">
      <c r="A46" s="124" t="s">
        <v>35</v>
      </c>
      <c r="B46" s="115">
        <f t="shared" si="20"/>
        <v>0</v>
      </c>
      <c r="C46" s="342">
        <v>0</v>
      </c>
      <c r="D46" s="343">
        <v>0</v>
      </c>
      <c r="E46" s="343">
        <v>0</v>
      </c>
      <c r="F46" s="343">
        <v>0</v>
      </c>
      <c r="G46" s="344">
        <v>0</v>
      </c>
      <c r="H46" s="126" t="e">
        <f t="shared" si="11"/>
        <v>#DIV/0!</v>
      </c>
      <c r="I46" s="127" t="e">
        <f t="shared" si="12"/>
        <v>#DIV/0!</v>
      </c>
      <c r="J46" s="128" t="e">
        <f t="shared" si="13"/>
        <v>#DIV/0!</v>
      </c>
      <c r="K46" s="119" t="e">
        <f>'Elevi 2018-2019 PARTICULAR DE M'!H41</f>
        <v>#DIV/0!</v>
      </c>
      <c r="L46" s="120" t="e">
        <f>'Elevi 2018-2019 PARTICULAR DE M'!I41</f>
        <v>#DIV/0!</v>
      </c>
      <c r="M46" s="121" t="e">
        <f>'Elevi 2018-2019 PARTICULAR DE M'!J41</f>
        <v>#DIV/0!</v>
      </c>
    </row>
    <row r="47" spans="1:15" s="48" customFormat="1" x14ac:dyDescent="0.2">
      <c r="A47" s="124" t="s">
        <v>36</v>
      </c>
      <c r="B47" s="115">
        <f t="shared" si="20"/>
        <v>0</v>
      </c>
      <c r="C47" s="342">
        <v>0</v>
      </c>
      <c r="D47" s="343">
        <v>0</v>
      </c>
      <c r="E47" s="343">
        <v>0</v>
      </c>
      <c r="F47" s="343">
        <v>0</v>
      </c>
      <c r="G47" s="344">
        <v>0</v>
      </c>
      <c r="H47" s="126" t="e">
        <f t="shared" si="11"/>
        <v>#DIV/0!</v>
      </c>
      <c r="I47" s="127" t="e">
        <f t="shared" si="12"/>
        <v>#DIV/0!</v>
      </c>
      <c r="J47" s="128" t="e">
        <f t="shared" si="13"/>
        <v>#DIV/0!</v>
      </c>
      <c r="K47" s="119" t="e">
        <f>'Elevi 2018-2019 PARTICULAR DE M'!H42</f>
        <v>#DIV/0!</v>
      </c>
      <c r="L47" s="120" t="e">
        <f>'Elevi 2018-2019 PARTICULAR DE M'!I42</f>
        <v>#DIV/0!</v>
      </c>
      <c r="M47" s="121" t="e">
        <f>'Elevi 2018-2019 PARTICULAR DE M'!J42</f>
        <v>#DIV/0!</v>
      </c>
    </row>
    <row r="48" spans="1:15" s="48" customFormat="1" x14ac:dyDescent="0.25">
      <c r="A48" s="124" t="s">
        <v>37</v>
      </c>
      <c r="B48" s="115">
        <f t="shared" si="20"/>
        <v>243</v>
      </c>
      <c r="C48" s="305">
        <v>0</v>
      </c>
      <c r="D48" s="306">
        <v>0</v>
      </c>
      <c r="E48" s="306">
        <v>28</v>
      </c>
      <c r="F48" s="306">
        <v>215</v>
      </c>
      <c r="G48" s="307">
        <v>0</v>
      </c>
      <c r="H48" s="126">
        <f t="shared" si="11"/>
        <v>1</v>
      </c>
      <c r="I48" s="127">
        <f t="shared" si="12"/>
        <v>0.8847736625514403</v>
      </c>
      <c r="J48" s="128">
        <f t="shared" si="13"/>
        <v>0</v>
      </c>
      <c r="K48" s="119">
        <f>'Elevi 2018-2019 PARTICULAR DE M'!H43</f>
        <v>1</v>
      </c>
      <c r="L48" s="120">
        <f>'Elevi 2018-2019 PARTICULAR DE M'!I43</f>
        <v>0.72105263157894739</v>
      </c>
      <c r="M48" s="121">
        <f>'Elevi 2018-2019 PARTICULAR DE M'!J43</f>
        <v>0</v>
      </c>
    </row>
    <row r="49" spans="1:13" s="48" customFormat="1" ht="13.5" thickBot="1" x14ac:dyDescent="0.3">
      <c r="A49" s="129" t="s">
        <v>38</v>
      </c>
      <c r="B49" s="115">
        <f t="shared" si="20"/>
        <v>0</v>
      </c>
      <c r="C49" s="220">
        <v>0</v>
      </c>
      <c r="D49" s="340">
        <v>0</v>
      </c>
      <c r="E49" s="340">
        <v>0</v>
      </c>
      <c r="F49" s="340">
        <v>0</v>
      </c>
      <c r="G49" s="341">
        <v>0</v>
      </c>
      <c r="H49" s="126" t="e">
        <f t="shared" si="11"/>
        <v>#DIV/0!</v>
      </c>
      <c r="I49" s="127" t="e">
        <f t="shared" si="12"/>
        <v>#DIV/0!</v>
      </c>
      <c r="J49" s="128" t="e">
        <f t="shared" si="13"/>
        <v>#DIV/0!</v>
      </c>
      <c r="K49" s="134" t="e">
        <f>'Elevi 2018-2019 PARTICULAR DE M'!H44</f>
        <v>#DIV/0!</v>
      </c>
      <c r="L49" s="135" t="e">
        <f>'Elevi 2018-2019 PARTICULAR DE M'!I44</f>
        <v>#DIV/0!</v>
      </c>
      <c r="M49" s="146" t="e">
        <f>'Elevi 2018-2019 PARTICULAR DE M'!J44</f>
        <v>#DIV/0!</v>
      </c>
    </row>
    <row r="50" spans="1:13" s="37" customFormat="1" ht="13.5" thickBot="1" x14ac:dyDescent="0.25">
      <c r="A50" s="137" t="s">
        <v>39</v>
      </c>
      <c r="B50" s="138">
        <f>B51+B52+B53+B54+B55</f>
        <v>280</v>
      </c>
      <c r="C50" s="139">
        <f t="shared" ref="C50:G50" si="21">C51+C52+C53+C54+C55</f>
        <v>28</v>
      </c>
      <c r="D50" s="140">
        <f t="shared" si="21"/>
        <v>28</v>
      </c>
      <c r="E50" s="140">
        <f t="shared" si="21"/>
        <v>112</v>
      </c>
      <c r="F50" s="140">
        <f t="shared" si="21"/>
        <v>112</v>
      </c>
      <c r="G50" s="141">
        <f t="shared" si="21"/>
        <v>28</v>
      </c>
      <c r="H50" s="142">
        <f t="shared" si="11"/>
        <v>0.8</v>
      </c>
      <c r="I50" s="143">
        <f t="shared" si="12"/>
        <v>0.4</v>
      </c>
      <c r="J50" s="144">
        <f t="shared" si="13"/>
        <v>0.1</v>
      </c>
      <c r="K50" s="142">
        <f>'Elevi 2018-2019 PARTICULAR DE M'!H45</f>
        <v>0.87671232876712324</v>
      </c>
      <c r="L50" s="143">
        <f>'Elevi 2018-2019 PARTICULAR DE M'!I45</f>
        <v>0.5547945205479452</v>
      </c>
      <c r="M50" s="144">
        <f>'Elevi 2018-2019 PARTICULAR DE M'!J45</f>
        <v>0</v>
      </c>
    </row>
    <row r="51" spans="1:13" s="48" customFormat="1" x14ac:dyDescent="0.25">
      <c r="A51" s="114" t="s">
        <v>40</v>
      </c>
      <c r="B51" s="115">
        <f t="shared" ref="B51:B55" si="22">C51+D51+E51+F51</f>
        <v>168</v>
      </c>
      <c r="C51" s="222">
        <v>0</v>
      </c>
      <c r="D51" s="219">
        <v>0</v>
      </c>
      <c r="E51" s="219">
        <v>84</v>
      </c>
      <c r="F51" s="219">
        <v>84</v>
      </c>
      <c r="G51" s="221">
        <v>0</v>
      </c>
      <c r="H51" s="119">
        <f t="shared" si="11"/>
        <v>1</v>
      </c>
      <c r="I51" s="120">
        <f t="shared" si="12"/>
        <v>0.5</v>
      </c>
      <c r="J51" s="121">
        <f t="shared" si="13"/>
        <v>0</v>
      </c>
      <c r="K51" s="119">
        <f>'Elevi 2018-2019 PARTICULAR DE M'!H46</f>
        <v>1</v>
      </c>
      <c r="L51" s="120">
        <f>'Elevi 2018-2019 PARTICULAR DE M'!I46</f>
        <v>0.66942148760330578</v>
      </c>
      <c r="M51" s="121">
        <f>'Elevi 2018-2019 PARTICULAR DE M'!J46</f>
        <v>0</v>
      </c>
    </row>
    <row r="52" spans="1:13" s="48" customFormat="1" x14ac:dyDescent="0.25">
      <c r="A52" s="124" t="s">
        <v>41</v>
      </c>
      <c r="B52" s="115">
        <f t="shared" si="22"/>
        <v>0</v>
      </c>
      <c r="C52" s="305">
        <v>0</v>
      </c>
      <c r="D52" s="306">
        <v>0</v>
      </c>
      <c r="E52" s="306">
        <v>0</v>
      </c>
      <c r="F52" s="306">
        <v>0</v>
      </c>
      <c r="G52" s="307">
        <v>0</v>
      </c>
      <c r="H52" s="126" t="e">
        <f t="shared" si="11"/>
        <v>#DIV/0!</v>
      </c>
      <c r="I52" s="127" t="e">
        <f t="shared" si="12"/>
        <v>#DIV/0!</v>
      </c>
      <c r="J52" s="128" t="e">
        <f t="shared" si="13"/>
        <v>#DIV/0!</v>
      </c>
      <c r="K52" s="119" t="e">
        <f>'Elevi 2018-2019 PARTICULAR DE M'!H47</f>
        <v>#DIV/0!</v>
      </c>
      <c r="L52" s="120" t="e">
        <f>'Elevi 2018-2019 PARTICULAR DE M'!I47</f>
        <v>#DIV/0!</v>
      </c>
      <c r="M52" s="121" t="e">
        <f>'Elevi 2018-2019 PARTICULAR DE M'!J47</f>
        <v>#DIV/0!</v>
      </c>
    </row>
    <row r="53" spans="1:13" s="48" customFormat="1" x14ac:dyDescent="0.25">
      <c r="A53" s="124" t="s">
        <v>42</v>
      </c>
      <c r="B53" s="115">
        <f t="shared" si="22"/>
        <v>112</v>
      </c>
      <c r="C53" s="305">
        <v>28</v>
      </c>
      <c r="D53" s="306">
        <v>28</v>
      </c>
      <c r="E53" s="306">
        <v>28</v>
      </c>
      <c r="F53" s="306">
        <v>28</v>
      </c>
      <c r="G53" s="307">
        <v>28</v>
      </c>
      <c r="H53" s="126">
        <f t="shared" si="11"/>
        <v>0.5</v>
      </c>
      <c r="I53" s="127">
        <f t="shared" si="12"/>
        <v>0.25</v>
      </c>
      <c r="J53" s="128">
        <f t="shared" si="13"/>
        <v>0.25</v>
      </c>
      <c r="K53" s="119">
        <f>'Elevi 2018-2019 PARTICULAR DE M'!H48</f>
        <v>0.28000000000000003</v>
      </c>
      <c r="L53" s="120">
        <f>'Elevi 2018-2019 PARTICULAR DE M'!I48</f>
        <v>0</v>
      </c>
      <c r="M53" s="121">
        <f>'Elevi 2018-2019 PARTICULAR DE M'!J48</f>
        <v>0</v>
      </c>
    </row>
    <row r="54" spans="1:13" s="48" customFormat="1" x14ac:dyDescent="0.25">
      <c r="A54" s="124" t="s">
        <v>43</v>
      </c>
      <c r="B54" s="115">
        <f t="shared" si="22"/>
        <v>0</v>
      </c>
      <c r="C54" s="305">
        <v>0</v>
      </c>
      <c r="D54" s="306">
        <v>0</v>
      </c>
      <c r="E54" s="306">
        <v>0</v>
      </c>
      <c r="F54" s="306">
        <v>0</v>
      </c>
      <c r="G54" s="307">
        <v>0</v>
      </c>
      <c r="H54" s="126" t="e">
        <f t="shared" si="11"/>
        <v>#DIV/0!</v>
      </c>
      <c r="I54" s="127" t="e">
        <f t="shared" si="12"/>
        <v>#DIV/0!</v>
      </c>
      <c r="J54" s="128" t="e">
        <f t="shared" si="13"/>
        <v>#DIV/0!</v>
      </c>
      <c r="K54" s="119" t="e">
        <f>'Elevi 2018-2019 PARTICULAR DE M'!H49</f>
        <v>#DIV/0!</v>
      </c>
      <c r="L54" s="120" t="e">
        <f>'Elevi 2018-2019 PARTICULAR DE M'!I49</f>
        <v>#DIV/0!</v>
      </c>
      <c r="M54" s="121" t="e">
        <f>'Elevi 2018-2019 PARTICULAR DE M'!J49</f>
        <v>#DIV/0!</v>
      </c>
    </row>
    <row r="55" spans="1:13" s="48" customFormat="1" ht="13.5" thickBot="1" x14ac:dyDescent="0.3">
      <c r="A55" s="129" t="s">
        <v>44</v>
      </c>
      <c r="B55" s="115">
        <f t="shared" si="22"/>
        <v>0</v>
      </c>
      <c r="C55" s="220">
        <v>0</v>
      </c>
      <c r="D55" s="340">
        <v>0</v>
      </c>
      <c r="E55" s="340">
        <v>0</v>
      </c>
      <c r="F55" s="340">
        <v>0</v>
      </c>
      <c r="G55" s="341">
        <v>0</v>
      </c>
      <c r="H55" s="126" t="e">
        <f t="shared" si="11"/>
        <v>#DIV/0!</v>
      </c>
      <c r="I55" s="127" t="e">
        <f t="shared" si="12"/>
        <v>#DIV/0!</v>
      </c>
      <c r="J55" s="128" t="e">
        <f t="shared" si="13"/>
        <v>#DIV/0!</v>
      </c>
      <c r="K55" s="134" t="e">
        <f>'Elevi 2018-2019 PARTICULAR DE M'!H50</f>
        <v>#DIV/0!</v>
      </c>
      <c r="L55" s="135" t="e">
        <f>'Elevi 2018-2019 PARTICULAR DE M'!I50</f>
        <v>#DIV/0!</v>
      </c>
      <c r="M55" s="146" t="e">
        <f>'Elevi 2018-2019 PARTICULAR DE M'!J50</f>
        <v>#DIV/0!</v>
      </c>
    </row>
    <row r="56" spans="1:13" s="37" customFormat="1" ht="13.5" thickBot="1" x14ac:dyDescent="0.25">
      <c r="A56" s="137" t="s">
        <v>45</v>
      </c>
      <c r="B56" s="138">
        <f>B57+B58+B59+B60</f>
        <v>594</v>
      </c>
      <c r="C56" s="139">
        <f t="shared" ref="C56:G56" si="23">C57+C58+C59+C60</f>
        <v>112</v>
      </c>
      <c r="D56" s="140">
        <f t="shared" si="23"/>
        <v>0</v>
      </c>
      <c r="E56" s="140">
        <f t="shared" si="23"/>
        <v>112</v>
      </c>
      <c r="F56" s="140">
        <f t="shared" si="23"/>
        <v>370</v>
      </c>
      <c r="G56" s="141">
        <f t="shared" si="23"/>
        <v>0</v>
      </c>
      <c r="H56" s="142">
        <f t="shared" si="11"/>
        <v>0.81144781144781142</v>
      </c>
      <c r="I56" s="143">
        <f t="shared" si="12"/>
        <v>0.62289562289562295</v>
      </c>
      <c r="J56" s="144">
        <f t="shared" si="13"/>
        <v>0</v>
      </c>
      <c r="K56" s="142">
        <f>'Elevi 2018-2019 PARTICULAR DE M'!H51</f>
        <v>0.92932862190812726</v>
      </c>
      <c r="L56" s="143">
        <f>'Elevi 2018-2019 PARTICULAR DE M'!I51</f>
        <v>0.71378091872791516</v>
      </c>
      <c r="M56" s="144">
        <f>'Elevi 2018-2019 PARTICULAR DE M'!J51</f>
        <v>0</v>
      </c>
    </row>
    <row r="57" spans="1:13" s="48" customFormat="1" x14ac:dyDescent="0.25">
      <c r="A57" s="123" t="s">
        <v>46</v>
      </c>
      <c r="B57" s="162">
        <f t="shared" ref="B57:B60" si="24">C57+D57+E57+F57</f>
        <v>284</v>
      </c>
      <c r="C57" s="347">
        <v>28</v>
      </c>
      <c r="D57" s="348">
        <v>0</v>
      </c>
      <c r="E57" s="348">
        <v>28</v>
      </c>
      <c r="F57" s="348">
        <v>228</v>
      </c>
      <c r="G57" s="349">
        <v>0</v>
      </c>
      <c r="H57" s="149">
        <f t="shared" si="11"/>
        <v>0.90140845070422537</v>
      </c>
      <c r="I57" s="166">
        <f t="shared" si="12"/>
        <v>0.80281690140845074</v>
      </c>
      <c r="J57" s="150">
        <f t="shared" si="13"/>
        <v>0</v>
      </c>
      <c r="K57" s="149">
        <f>'Elevi 2018-2019 PARTICULAR DE M'!H52</f>
        <v>0.9173553719008265</v>
      </c>
      <c r="L57" s="166">
        <f>'Elevi 2018-2019 PARTICULAR DE M'!I52</f>
        <v>0.88429752066115708</v>
      </c>
      <c r="M57" s="150">
        <f>'Elevi 2018-2019 PARTICULAR DE M'!J52</f>
        <v>0</v>
      </c>
    </row>
    <row r="58" spans="1:13" s="48" customFormat="1" x14ac:dyDescent="0.25">
      <c r="A58" s="124" t="s">
        <v>47</v>
      </c>
      <c r="B58" s="125">
        <f t="shared" si="24"/>
        <v>28</v>
      </c>
      <c r="C58" s="305">
        <v>0</v>
      </c>
      <c r="D58" s="306">
        <v>0</v>
      </c>
      <c r="E58" s="306">
        <v>28</v>
      </c>
      <c r="F58" s="306">
        <v>0</v>
      </c>
      <c r="G58" s="307">
        <v>0</v>
      </c>
      <c r="H58" s="126">
        <f t="shared" si="11"/>
        <v>1</v>
      </c>
      <c r="I58" s="127">
        <f t="shared" si="12"/>
        <v>0</v>
      </c>
      <c r="J58" s="128">
        <f t="shared" si="13"/>
        <v>0</v>
      </c>
      <c r="K58" s="119">
        <f>'Elevi 2018-2019 PARTICULAR DE M'!H53</f>
        <v>1</v>
      </c>
      <c r="L58" s="120">
        <f>'Elevi 2018-2019 PARTICULAR DE M'!I53</f>
        <v>0</v>
      </c>
      <c r="M58" s="121">
        <f>'Elevi 2018-2019 PARTICULAR DE M'!J53</f>
        <v>0</v>
      </c>
    </row>
    <row r="59" spans="1:13" s="48" customFormat="1" x14ac:dyDescent="0.25">
      <c r="A59" s="124" t="s">
        <v>48</v>
      </c>
      <c r="B59" s="125">
        <f t="shared" si="24"/>
        <v>0</v>
      </c>
      <c r="C59" s="305">
        <v>0</v>
      </c>
      <c r="D59" s="306">
        <v>0</v>
      </c>
      <c r="E59" s="306">
        <v>0</v>
      </c>
      <c r="F59" s="306">
        <v>0</v>
      </c>
      <c r="G59" s="307">
        <v>0</v>
      </c>
      <c r="H59" s="126" t="e">
        <f t="shared" si="11"/>
        <v>#DIV/0!</v>
      </c>
      <c r="I59" s="127" t="e">
        <f t="shared" si="12"/>
        <v>#DIV/0!</v>
      </c>
      <c r="J59" s="128" t="e">
        <f t="shared" si="13"/>
        <v>#DIV/0!</v>
      </c>
      <c r="K59" s="119" t="e">
        <f>'Elevi 2018-2019 PARTICULAR DE M'!H54</f>
        <v>#DIV/0!</v>
      </c>
      <c r="L59" s="120" t="e">
        <f>'Elevi 2018-2019 PARTICULAR DE M'!I54</f>
        <v>#DIV/0!</v>
      </c>
      <c r="M59" s="121" t="e">
        <f>'Elevi 2018-2019 PARTICULAR DE M'!J54</f>
        <v>#DIV/0!</v>
      </c>
    </row>
    <row r="60" spans="1:13" s="48" customFormat="1" ht="13.5" thickBot="1" x14ac:dyDescent="0.3">
      <c r="A60" s="148" t="s">
        <v>49</v>
      </c>
      <c r="B60" s="168">
        <f t="shared" si="24"/>
        <v>282</v>
      </c>
      <c r="C60" s="350">
        <v>84</v>
      </c>
      <c r="D60" s="351">
        <v>0</v>
      </c>
      <c r="E60" s="351">
        <v>56</v>
      </c>
      <c r="F60" s="351">
        <v>142</v>
      </c>
      <c r="G60" s="352">
        <v>0</v>
      </c>
      <c r="H60" s="151">
        <f t="shared" si="11"/>
        <v>0.7021276595744681</v>
      </c>
      <c r="I60" s="152">
        <f t="shared" si="12"/>
        <v>0.50354609929078009</v>
      </c>
      <c r="J60" s="153">
        <f t="shared" si="13"/>
        <v>0</v>
      </c>
      <c r="K60" s="154">
        <f>'Elevi 2018-2019 PARTICULAR DE M'!H55</f>
        <v>0.93630573248407645</v>
      </c>
      <c r="L60" s="155">
        <f>'Elevi 2018-2019 PARTICULAR DE M'!I55</f>
        <v>0.60509554140127386</v>
      </c>
      <c r="M60" s="157">
        <f>'Elevi 2018-2019 PARTICULAR DE M'!J55</f>
        <v>0</v>
      </c>
    </row>
    <row r="61" spans="1:13" x14ac:dyDescent="0.2">
      <c r="A61" s="158"/>
      <c r="B61" s="159"/>
      <c r="C61" s="159"/>
      <c r="D61" s="159"/>
      <c r="E61" s="159"/>
      <c r="F61" s="159"/>
      <c r="G61" s="159"/>
      <c r="H61" s="160"/>
      <c r="I61" s="160"/>
      <c r="J61" s="160"/>
      <c r="K61" s="160"/>
      <c r="L61" s="160"/>
      <c r="M61" s="160"/>
    </row>
    <row r="62" spans="1:13" x14ac:dyDescent="0.2">
      <c r="H62" s="51"/>
      <c r="I62" s="51"/>
      <c r="J62" s="51"/>
      <c r="K62" s="52"/>
      <c r="L62" s="52"/>
      <c r="M62" s="52"/>
    </row>
    <row r="63" spans="1:13" x14ac:dyDescent="0.2">
      <c r="H63" s="51"/>
      <c r="I63" s="51"/>
      <c r="J63" s="51"/>
      <c r="K63" s="52"/>
      <c r="L63" s="52"/>
      <c r="M63" s="52"/>
    </row>
    <row r="64" spans="1:13" x14ac:dyDescent="0.2">
      <c r="H64" s="51"/>
      <c r="I64" s="51"/>
      <c r="J64" s="51"/>
      <c r="K64" s="52"/>
      <c r="L64" s="52"/>
      <c r="M64" s="52"/>
    </row>
    <row r="65" spans="8:13" s="64" customFormat="1" x14ac:dyDescent="0.2">
      <c r="H65" s="51"/>
      <c r="I65" s="51"/>
      <c r="J65" s="51"/>
      <c r="K65" s="52"/>
      <c r="L65" s="52"/>
      <c r="M65" s="52"/>
    </row>
  </sheetData>
  <protectedRanges>
    <protectedRange sqref="C12:G17 C19:G24 C26:G31 C33:G38 C40:G41 C43:G49 C51:G55 C57:G60" name="Zonă1"/>
  </protectedRanges>
  <mergeCells count="16">
    <mergeCell ref="A6:A9"/>
    <mergeCell ref="B6:G6"/>
    <mergeCell ref="H6:J6"/>
    <mergeCell ref="K6:M6"/>
    <mergeCell ref="C8:C9"/>
    <mergeCell ref="D8:D9"/>
    <mergeCell ref="E8:E9"/>
    <mergeCell ref="F8:G8"/>
    <mergeCell ref="J7:J9"/>
    <mergeCell ref="B7:B9"/>
    <mergeCell ref="C7:G7"/>
    <mergeCell ref="H7:H9"/>
    <mergeCell ref="I7:I9"/>
    <mergeCell ref="K7:K9"/>
    <mergeCell ref="L7:L9"/>
    <mergeCell ref="M7:M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5"/>
  <sheetViews>
    <sheetView workbookViewId="0">
      <selection activeCell="J13" sqref="J13"/>
    </sheetView>
  </sheetViews>
  <sheetFormatPr defaultRowHeight="15" x14ac:dyDescent="0.25"/>
  <cols>
    <col min="1" max="1" width="21.85546875" customWidth="1"/>
    <col min="2" max="2" width="9.7109375" bestFit="1" customWidth="1"/>
    <col min="8" max="8" width="12" customWidth="1"/>
    <col min="9" max="9" width="11.7109375" customWidth="1"/>
  </cols>
  <sheetData>
    <row r="1" spans="1:10" ht="15.75" thickBot="1" x14ac:dyDescent="0.3">
      <c r="A1" s="414"/>
      <c r="B1" s="417" t="s">
        <v>82</v>
      </c>
      <c r="C1" s="418"/>
      <c r="D1" s="418"/>
      <c r="E1" s="418"/>
      <c r="F1" s="418"/>
      <c r="G1" s="419"/>
      <c r="H1" s="420" t="s">
        <v>66</v>
      </c>
      <c r="I1" s="421"/>
      <c r="J1" s="422"/>
    </row>
    <row r="2" spans="1:10" x14ac:dyDescent="0.25">
      <c r="A2" s="415"/>
      <c r="B2" s="423" t="s">
        <v>54</v>
      </c>
      <c r="C2" s="408" t="s">
        <v>51</v>
      </c>
      <c r="D2" s="409"/>
      <c r="E2" s="409"/>
      <c r="F2" s="409"/>
      <c r="G2" s="426"/>
      <c r="H2" s="393" t="s">
        <v>64</v>
      </c>
      <c r="I2" s="396" t="s">
        <v>55</v>
      </c>
      <c r="J2" s="399" t="s">
        <v>56</v>
      </c>
    </row>
    <row r="3" spans="1:10" x14ac:dyDescent="0.25">
      <c r="A3" s="415"/>
      <c r="B3" s="424"/>
      <c r="C3" s="411" t="s">
        <v>57</v>
      </c>
      <c r="D3" s="412" t="s">
        <v>58</v>
      </c>
      <c r="E3" s="412" t="s">
        <v>59</v>
      </c>
      <c r="F3" s="412" t="s">
        <v>50</v>
      </c>
      <c r="G3" s="413"/>
      <c r="H3" s="394"/>
      <c r="I3" s="397"/>
      <c r="J3" s="400"/>
    </row>
    <row r="4" spans="1:10" ht="51.75" thickBot="1" x14ac:dyDescent="0.3">
      <c r="A4" s="416"/>
      <c r="B4" s="425"/>
      <c r="C4" s="395"/>
      <c r="D4" s="398"/>
      <c r="E4" s="398"/>
      <c r="F4" s="38" t="s">
        <v>53</v>
      </c>
      <c r="G4" s="8" t="s">
        <v>52</v>
      </c>
      <c r="H4" s="395"/>
      <c r="I4" s="398"/>
      <c r="J4" s="401"/>
    </row>
    <row r="5" spans="1:10" x14ac:dyDescent="0.25">
      <c r="A5" s="3" t="s">
        <v>67</v>
      </c>
      <c r="B5" s="9">
        <f>B6+B13+B20+B27+B34+B37+B45+B51</f>
        <v>1991</v>
      </c>
      <c r="C5" s="10">
        <f t="shared" ref="C5:G5" si="0">C6+C13+C20+C27+C34+C37+C45+C51</f>
        <v>845</v>
      </c>
      <c r="D5" s="11">
        <f t="shared" si="0"/>
        <v>42</v>
      </c>
      <c r="E5" s="11">
        <f t="shared" si="0"/>
        <v>322</v>
      </c>
      <c r="F5" s="11">
        <f t="shared" si="0"/>
        <v>782</v>
      </c>
      <c r="G5" s="24">
        <f t="shared" si="0"/>
        <v>0</v>
      </c>
      <c r="H5" s="25">
        <f>(E5+F5)/B5</f>
        <v>0.55449522852837774</v>
      </c>
      <c r="I5" s="26">
        <f>F5/B5</f>
        <v>0.39276745354093423</v>
      </c>
      <c r="J5" s="27">
        <f>G5/B5</f>
        <v>0</v>
      </c>
    </row>
    <row r="6" spans="1:10" x14ac:dyDescent="0.25">
      <c r="A6" s="4" t="s">
        <v>0</v>
      </c>
      <c r="B6" s="12">
        <f>B7+B8+B9+B10+B11+B12</f>
        <v>278</v>
      </c>
      <c r="C6" s="13">
        <f t="shared" ref="C6:G6" si="1">C7+C8+C9+C10+C11+C12</f>
        <v>157</v>
      </c>
      <c r="D6" s="14">
        <f t="shared" si="1"/>
        <v>0</v>
      </c>
      <c r="E6" s="14">
        <f t="shared" si="1"/>
        <v>44</v>
      </c>
      <c r="F6" s="14">
        <f t="shared" si="1"/>
        <v>77</v>
      </c>
      <c r="G6" s="44">
        <f t="shared" si="1"/>
        <v>0</v>
      </c>
      <c r="H6" s="16">
        <f t="shared" ref="H6:H55" si="2">(E6+F6)/B6</f>
        <v>0.43525179856115109</v>
      </c>
      <c r="I6" s="17">
        <f t="shared" ref="I6:I55" si="3">F6/B6</f>
        <v>0.27697841726618705</v>
      </c>
      <c r="J6" s="18">
        <f t="shared" ref="J6:J55" si="4">G6/B6</f>
        <v>0</v>
      </c>
    </row>
    <row r="7" spans="1:10" x14ac:dyDescent="0.25">
      <c r="A7" s="5" t="s">
        <v>1</v>
      </c>
      <c r="B7" s="45">
        <f t="shared" ref="B7:B19" si="5">C7+D7+E7+F7</f>
        <v>48</v>
      </c>
      <c r="C7" s="334">
        <v>20</v>
      </c>
      <c r="D7" s="335">
        <v>0</v>
      </c>
      <c r="E7" s="335">
        <v>28</v>
      </c>
      <c r="F7" s="335">
        <v>0</v>
      </c>
      <c r="G7" s="336">
        <v>0</v>
      </c>
      <c r="H7" s="16">
        <f t="shared" si="2"/>
        <v>0.58333333333333337</v>
      </c>
      <c r="I7" s="17">
        <f t="shared" si="3"/>
        <v>0</v>
      </c>
      <c r="J7" s="18">
        <f t="shared" si="4"/>
        <v>0</v>
      </c>
    </row>
    <row r="8" spans="1:10" x14ac:dyDescent="0.25">
      <c r="A8" s="5" t="s">
        <v>2</v>
      </c>
      <c r="B8" s="45">
        <f t="shared" si="5"/>
        <v>22</v>
      </c>
      <c r="C8" s="334">
        <v>22</v>
      </c>
      <c r="D8" s="335">
        <v>0</v>
      </c>
      <c r="E8" s="335">
        <v>0</v>
      </c>
      <c r="F8" s="335">
        <v>0</v>
      </c>
      <c r="G8" s="336">
        <v>0</v>
      </c>
      <c r="H8" s="16">
        <f t="shared" si="2"/>
        <v>0</v>
      </c>
      <c r="I8" s="17">
        <f t="shared" si="3"/>
        <v>0</v>
      </c>
      <c r="J8" s="18">
        <f t="shared" si="4"/>
        <v>0</v>
      </c>
    </row>
    <row r="9" spans="1:10" x14ac:dyDescent="0.25">
      <c r="A9" s="5" t="s">
        <v>3</v>
      </c>
      <c r="B9" s="45">
        <f t="shared" si="5"/>
        <v>170</v>
      </c>
      <c r="C9" s="334">
        <v>113</v>
      </c>
      <c r="D9" s="335">
        <v>0</v>
      </c>
      <c r="E9" s="335">
        <v>16</v>
      </c>
      <c r="F9" s="335">
        <v>41</v>
      </c>
      <c r="G9" s="336">
        <v>0</v>
      </c>
      <c r="H9" s="16">
        <f t="shared" si="2"/>
        <v>0.3352941176470588</v>
      </c>
      <c r="I9" s="17">
        <f t="shared" si="3"/>
        <v>0.2411764705882353</v>
      </c>
      <c r="J9" s="18">
        <f t="shared" si="4"/>
        <v>0</v>
      </c>
    </row>
    <row r="10" spans="1:10" x14ac:dyDescent="0.25">
      <c r="A10" s="5" t="s">
        <v>4</v>
      </c>
      <c r="B10" s="45">
        <f t="shared" si="5"/>
        <v>38</v>
      </c>
      <c r="C10" s="334">
        <v>2</v>
      </c>
      <c r="D10" s="335">
        <v>0</v>
      </c>
      <c r="E10" s="335">
        <v>0</v>
      </c>
      <c r="F10" s="335">
        <v>36</v>
      </c>
      <c r="G10" s="336">
        <v>0</v>
      </c>
      <c r="H10" s="16">
        <f t="shared" si="2"/>
        <v>0.94736842105263153</v>
      </c>
      <c r="I10" s="17">
        <f t="shared" si="3"/>
        <v>0.94736842105263153</v>
      </c>
      <c r="J10" s="18">
        <f t="shared" si="4"/>
        <v>0</v>
      </c>
    </row>
    <row r="11" spans="1:10" x14ac:dyDescent="0.25">
      <c r="A11" s="5" t="s">
        <v>5</v>
      </c>
      <c r="B11" s="45">
        <f t="shared" si="5"/>
        <v>0</v>
      </c>
      <c r="C11" s="334">
        <v>0</v>
      </c>
      <c r="D11" s="335">
        <v>0</v>
      </c>
      <c r="E11" s="335">
        <v>0</v>
      </c>
      <c r="F11" s="335">
        <v>0</v>
      </c>
      <c r="G11" s="336">
        <v>0</v>
      </c>
      <c r="H11" s="16" t="e">
        <f t="shared" si="2"/>
        <v>#DIV/0!</v>
      </c>
      <c r="I11" s="17" t="e">
        <f t="shared" si="3"/>
        <v>#DIV/0!</v>
      </c>
      <c r="J11" s="18" t="e">
        <f t="shared" si="4"/>
        <v>#DIV/0!</v>
      </c>
    </row>
    <row r="12" spans="1:10" x14ac:dyDescent="0.25">
      <c r="A12" s="5" t="s">
        <v>6</v>
      </c>
      <c r="B12" s="45">
        <f t="shared" si="5"/>
        <v>0</v>
      </c>
      <c r="C12" s="334">
        <v>0</v>
      </c>
      <c r="D12" s="335">
        <v>0</v>
      </c>
      <c r="E12" s="335">
        <v>0</v>
      </c>
      <c r="F12" s="335">
        <v>0</v>
      </c>
      <c r="G12" s="336">
        <v>0</v>
      </c>
      <c r="H12" s="16" t="e">
        <f t="shared" si="2"/>
        <v>#DIV/0!</v>
      </c>
      <c r="I12" s="17" t="e">
        <f t="shared" si="3"/>
        <v>#DIV/0!</v>
      </c>
      <c r="J12" s="18" t="e">
        <f t="shared" si="4"/>
        <v>#DIV/0!</v>
      </c>
    </row>
    <row r="13" spans="1:10" s="33" customFormat="1" x14ac:dyDescent="0.25">
      <c r="A13" s="4" t="s">
        <v>7</v>
      </c>
      <c r="B13" s="12">
        <f>B14+B15+B16+B17+B18+B19</f>
        <v>29</v>
      </c>
      <c r="C13" s="13">
        <f t="shared" ref="C13:G13" si="6">C14+C15+C16+C17+C18+C19</f>
        <v>22</v>
      </c>
      <c r="D13" s="14">
        <f t="shared" si="6"/>
        <v>0</v>
      </c>
      <c r="E13" s="14">
        <f t="shared" si="6"/>
        <v>0</v>
      </c>
      <c r="F13" s="14">
        <f t="shared" si="6"/>
        <v>7</v>
      </c>
      <c r="G13" s="22">
        <f t="shared" si="6"/>
        <v>0</v>
      </c>
      <c r="H13" s="31">
        <f t="shared" si="2"/>
        <v>0.2413793103448276</v>
      </c>
      <c r="I13" s="32">
        <f t="shared" si="3"/>
        <v>0.2413793103448276</v>
      </c>
      <c r="J13" s="23">
        <f t="shared" si="4"/>
        <v>0</v>
      </c>
    </row>
    <row r="14" spans="1:10" x14ac:dyDescent="0.25">
      <c r="A14" s="5" t="s">
        <v>8</v>
      </c>
      <c r="B14" s="45">
        <f t="shared" si="5"/>
        <v>8</v>
      </c>
      <c r="C14" s="279">
        <v>8</v>
      </c>
      <c r="D14" s="280">
        <v>0</v>
      </c>
      <c r="E14" s="280">
        <v>0</v>
      </c>
      <c r="F14" s="280">
        <v>0</v>
      </c>
      <c r="G14" s="281">
        <v>0</v>
      </c>
      <c r="H14" s="16">
        <f t="shared" si="2"/>
        <v>0</v>
      </c>
      <c r="I14" s="17">
        <f t="shared" si="3"/>
        <v>0</v>
      </c>
      <c r="J14" s="18">
        <f t="shared" si="4"/>
        <v>0</v>
      </c>
    </row>
    <row r="15" spans="1:10" x14ac:dyDescent="0.25">
      <c r="A15" s="5" t="s">
        <v>9</v>
      </c>
      <c r="B15" s="45">
        <f t="shared" si="5"/>
        <v>0</v>
      </c>
      <c r="C15" s="301">
        <v>0</v>
      </c>
      <c r="D15" s="302">
        <v>0</v>
      </c>
      <c r="E15" s="302">
        <v>0</v>
      </c>
      <c r="F15" s="302">
        <v>0</v>
      </c>
      <c r="G15" s="303">
        <v>0</v>
      </c>
      <c r="H15" s="16" t="e">
        <f t="shared" si="2"/>
        <v>#DIV/0!</v>
      </c>
      <c r="I15" s="17" t="e">
        <f t="shared" si="3"/>
        <v>#DIV/0!</v>
      </c>
      <c r="J15" s="18" t="e">
        <f t="shared" si="4"/>
        <v>#DIV/0!</v>
      </c>
    </row>
    <row r="16" spans="1:10" x14ac:dyDescent="0.25">
      <c r="A16" s="5" t="s">
        <v>10</v>
      </c>
      <c r="B16" s="45">
        <f t="shared" si="5"/>
        <v>0</v>
      </c>
      <c r="C16" s="301">
        <v>0</v>
      </c>
      <c r="D16" s="302">
        <v>0</v>
      </c>
      <c r="E16" s="302">
        <v>0</v>
      </c>
      <c r="F16" s="304">
        <v>0</v>
      </c>
      <c r="G16" s="303">
        <v>0</v>
      </c>
      <c r="H16" s="16" t="e">
        <f t="shared" si="2"/>
        <v>#DIV/0!</v>
      </c>
      <c r="I16" s="17" t="e">
        <f t="shared" si="3"/>
        <v>#DIV/0!</v>
      </c>
      <c r="J16" s="18" t="e">
        <f t="shared" si="4"/>
        <v>#DIV/0!</v>
      </c>
    </row>
    <row r="17" spans="1:10" x14ac:dyDescent="0.25">
      <c r="A17" s="5" t="s">
        <v>11</v>
      </c>
      <c r="B17" s="45">
        <f t="shared" si="5"/>
        <v>0</v>
      </c>
      <c r="C17" s="301">
        <v>0</v>
      </c>
      <c r="D17" s="302">
        <v>0</v>
      </c>
      <c r="E17" s="302">
        <v>0</v>
      </c>
      <c r="F17" s="302">
        <v>0</v>
      </c>
      <c r="G17" s="303">
        <v>0</v>
      </c>
      <c r="H17" s="16" t="e">
        <f t="shared" si="2"/>
        <v>#DIV/0!</v>
      </c>
      <c r="I17" s="17" t="e">
        <f t="shared" si="3"/>
        <v>#DIV/0!</v>
      </c>
      <c r="J17" s="18" t="e">
        <f t="shared" si="4"/>
        <v>#DIV/0!</v>
      </c>
    </row>
    <row r="18" spans="1:10" x14ac:dyDescent="0.25">
      <c r="A18" s="5" t="s">
        <v>12</v>
      </c>
      <c r="B18" s="45">
        <f t="shared" si="5"/>
        <v>14</v>
      </c>
      <c r="C18" s="279">
        <v>14</v>
      </c>
      <c r="D18" s="280">
        <v>0</v>
      </c>
      <c r="E18" s="280">
        <v>0</v>
      </c>
      <c r="F18" s="280">
        <v>0</v>
      </c>
      <c r="G18" s="281">
        <v>0</v>
      </c>
      <c r="H18" s="16">
        <f t="shared" si="2"/>
        <v>0</v>
      </c>
      <c r="I18" s="17">
        <f t="shared" si="3"/>
        <v>0</v>
      </c>
      <c r="J18" s="18">
        <f t="shared" si="4"/>
        <v>0</v>
      </c>
    </row>
    <row r="19" spans="1:10" x14ac:dyDescent="0.25">
      <c r="A19" s="5" t="s">
        <v>13</v>
      </c>
      <c r="B19" s="45">
        <f t="shared" si="5"/>
        <v>7</v>
      </c>
      <c r="C19" s="279">
        <v>0</v>
      </c>
      <c r="D19" s="280">
        <v>0</v>
      </c>
      <c r="E19" s="280">
        <v>0</v>
      </c>
      <c r="F19" s="280">
        <v>7</v>
      </c>
      <c r="G19" s="281">
        <v>0</v>
      </c>
      <c r="H19" s="16">
        <f t="shared" si="2"/>
        <v>1</v>
      </c>
      <c r="I19" s="17">
        <f t="shared" si="3"/>
        <v>1</v>
      </c>
      <c r="J19" s="18">
        <f t="shared" si="4"/>
        <v>0</v>
      </c>
    </row>
    <row r="20" spans="1:10" s="33" customFormat="1" x14ac:dyDescent="0.25">
      <c r="A20" s="4" t="s">
        <v>14</v>
      </c>
      <c r="B20" s="12">
        <f>B21+B22+B23+B24+B25+B26</f>
        <v>417</v>
      </c>
      <c r="C20" s="13">
        <f t="shared" ref="C20:G20" si="7">C21+C22+C23+C24+C25+C26</f>
        <v>198</v>
      </c>
      <c r="D20" s="14">
        <f t="shared" si="7"/>
        <v>9</v>
      </c>
      <c r="E20" s="14">
        <f t="shared" si="7"/>
        <v>38</v>
      </c>
      <c r="F20" s="14">
        <f t="shared" si="7"/>
        <v>172</v>
      </c>
      <c r="G20" s="22">
        <f t="shared" si="7"/>
        <v>0</v>
      </c>
      <c r="H20" s="31">
        <f t="shared" si="2"/>
        <v>0.50359712230215825</v>
      </c>
      <c r="I20" s="32">
        <f t="shared" si="3"/>
        <v>0.41247002398081534</v>
      </c>
      <c r="J20" s="23">
        <f t="shared" si="4"/>
        <v>0</v>
      </c>
    </row>
    <row r="21" spans="1:10" x14ac:dyDescent="0.25">
      <c r="A21" s="5" t="s">
        <v>15</v>
      </c>
      <c r="B21" s="45">
        <f t="shared" ref="B21:B26" si="8">C21+D21+E21+F21</f>
        <v>33</v>
      </c>
      <c r="C21" s="334">
        <v>33</v>
      </c>
      <c r="D21" s="335">
        <v>0</v>
      </c>
      <c r="E21" s="335">
        <v>0</v>
      </c>
      <c r="F21" s="335">
        <v>0</v>
      </c>
      <c r="G21" s="336">
        <v>0</v>
      </c>
      <c r="H21" s="16">
        <f t="shared" si="2"/>
        <v>0</v>
      </c>
      <c r="I21" s="17">
        <f t="shared" si="3"/>
        <v>0</v>
      </c>
      <c r="J21" s="18">
        <f t="shared" si="4"/>
        <v>0</v>
      </c>
    </row>
    <row r="22" spans="1:10" x14ac:dyDescent="0.25">
      <c r="A22" s="5" t="s">
        <v>16</v>
      </c>
      <c r="B22" s="45">
        <f t="shared" si="8"/>
        <v>141</v>
      </c>
      <c r="C22" s="334">
        <v>18</v>
      </c>
      <c r="D22" s="335">
        <v>0</v>
      </c>
      <c r="E22" s="335">
        <v>0</v>
      </c>
      <c r="F22" s="335">
        <v>123</v>
      </c>
      <c r="G22" s="336">
        <v>0</v>
      </c>
      <c r="H22" s="16">
        <f t="shared" si="2"/>
        <v>0.87234042553191493</v>
      </c>
      <c r="I22" s="17">
        <f t="shared" si="3"/>
        <v>0.87234042553191493</v>
      </c>
      <c r="J22" s="18">
        <f t="shared" si="4"/>
        <v>0</v>
      </c>
    </row>
    <row r="23" spans="1:10" x14ac:dyDescent="0.25">
      <c r="A23" s="5" t="s">
        <v>17</v>
      </c>
      <c r="B23" s="45">
        <f t="shared" si="8"/>
        <v>105</v>
      </c>
      <c r="C23" s="334">
        <v>65</v>
      </c>
      <c r="D23" s="335">
        <v>0</v>
      </c>
      <c r="E23" s="335">
        <v>0</v>
      </c>
      <c r="F23" s="335">
        <v>40</v>
      </c>
      <c r="G23" s="336">
        <v>0</v>
      </c>
      <c r="H23" s="16">
        <f t="shared" si="2"/>
        <v>0.38095238095238093</v>
      </c>
      <c r="I23" s="17">
        <f t="shared" si="3"/>
        <v>0.38095238095238093</v>
      </c>
      <c r="J23" s="18">
        <f t="shared" si="4"/>
        <v>0</v>
      </c>
    </row>
    <row r="24" spans="1:10" x14ac:dyDescent="0.25">
      <c r="A24" s="5" t="s">
        <v>18</v>
      </c>
      <c r="B24" s="45">
        <f t="shared" si="8"/>
        <v>42</v>
      </c>
      <c r="C24" s="334">
        <v>8</v>
      </c>
      <c r="D24" s="335">
        <v>0</v>
      </c>
      <c r="E24" s="335">
        <v>34</v>
      </c>
      <c r="F24" s="335">
        <v>0</v>
      </c>
      <c r="G24" s="336">
        <v>0</v>
      </c>
      <c r="H24" s="16">
        <f t="shared" si="2"/>
        <v>0.80952380952380953</v>
      </c>
      <c r="I24" s="17">
        <f t="shared" si="3"/>
        <v>0</v>
      </c>
      <c r="J24" s="18">
        <f t="shared" si="4"/>
        <v>0</v>
      </c>
    </row>
    <row r="25" spans="1:10" x14ac:dyDescent="0.25">
      <c r="A25" s="5" t="s">
        <v>19</v>
      </c>
      <c r="B25" s="45">
        <f t="shared" si="8"/>
        <v>96</v>
      </c>
      <c r="C25" s="334">
        <v>74</v>
      </c>
      <c r="D25" s="335">
        <v>9</v>
      </c>
      <c r="E25" s="335">
        <v>4</v>
      </c>
      <c r="F25" s="335">
        <v>9</v>
      </c>
      <c r="G25" s="336">
        <v>0</v>
      </c>
      <c r="H25" s="16">
        <f t="shared" si="2"/>
        <v>0.13541666666666666</v>
      </c>
      <c r="I25" s="17">
        <f t="shared" si="3"/>
        <v>9.375E-2</v>
      </c>
      <c r="J25" s="18">
        <f t="shared" si="4"/>
        <v>0</v>
      </c>
    </row>
    <row r="26" spans="1:10" x14ac:dyDescent="0.25">
      <c r="A26" s="5" t="s">
        <v>20</v>
      </c>
      <c r="B26" s="45">
        <f t="shared" si="8"/>
        <v>0</v>
      </c>
      <c r="C26" s="334">
        <v>0</v>
      </c>
      <c r="D26" s="335">
        <v>0</v>
      </c>
      <c r="E26" s="335">
        <v>0</v>
      </c>
      <c r="F26" s="335">
        <v>0</v>
      </c>
      <c r="G26" s="336">
        <v>0</v>
      </c>
      <c r="H26" s="16" t="e">
        <f t="shared" si="2"/>
        <v>#DIV/0!</v>
      </c>
      <c r="I26" s="17" t="e">
        <f t="shared" si="3"/>
        <v>#DIV/0!</v>
      </c>
      <c r="J26" s="18" t="e">
        <f t="shared" si="4"/>
        <v>#DIV/0!</v>
      </c>
    </row>
    <row r="27" spans="1:10" s="33" customFormat="1" x14ac:dyDescent="0.25">
      <c r="A27" s="4" t="s">
        <v>21</v>
      </c>
      <c r="B27" s="12">
        <f>B28+B29+B30+B31+B32+B33</f>
        <v>32</v>
      </c>
      <c r="C27" s="13">
        <f t="shared" ref="C27:G27" si="9">C28+C29+C30+C31+C32+C33</f>
        <v>11</v>
      </c>
      <c r="D27" s="14">
        <f t="shared" si="9"/>
        <v>0</v>
      </c>
      <c r="E27" s="14">
        <f t="shared" si="9"/>
        <v>0</v>
      </c>
      <c r="F27" s="14">
        <f t="shared" si="9"/>
        <v>21</v>
      </c>
      <c r="G27" s="22">
        <f t="shared" si="9"/>
        <v>0</v>
      </c>
      <c r="H27" s="31">
        <f t="shared" si="2"/>
        <v>0.65625</v>
      </c>
      <c r="I27" s="32">
        <f t="shared" si="3"/>
        <v>0.65625</v>
      </c>
      <c r="J27" s="23">
        <f t="shared" si="4"/>
        <v>0</v>
      </c>
    </row>
    <row r="28" spans="1:10" x14ac:dyDescent="0.25">
      <c r="A28" s="5" t="s">
        <v>22</v>
      </c>
      <c r="B28" s="45">
        <f t="shared" ref="B28:B36" si="10">C28+D28+E28+F28</f>
        <v>21</v>
      </c>
      <c r="C28" s="181">
        <v>0</v>
      </c>
      <c r="D28" s="182">
        <v>0</v>
      </c>
      <c r="E28" s="182">
        <v>0</v>
      </c>
      <c r="F28" s="182">
        <v>21</v>
      </c>
      <c r="G28" s="183">
        <v>0</v>
      </c>
      <c r="H28" s="16">
        <f t="shared" si="2"/>
        <v>1</v>
      </c>
      <c r="I28" s="17">
        <f t="shared" si="3"/>
        <v>1</v>
      </c>
      <c r="J28" s="18">
        <f t="shared" si="4"/>
        <v>0</v>
      </c>
    </row>
    <row r="29" spans="1:10" x14ac:dyDescent="0.25">
      <c r="A29" s="5" t="s">
        <v>23</v>
      </c>
      <c r="B29" s="45">
        <f t="shared" si="10"/>
        <v>0</v>
      </c>
      <c r="C29" s="181">
        <v>0</v>
      </c>
      <c r="D29" s="182">
        <v>0</v>
      </c>
      <c r="E29" s="182">
        <v>0</v>
      </c>
      <c r="F29" s="182">
        <v>0</v>
      </c>
      <c r="G29" s="183">
        <v>0</v>
      </c>
      <c r="H29" s="16" t="e">
        <f t="shared" si="2"/>
        <v>#DIV/0!</v>
      </c>
      <c r="I29" s="17" t="e">
        <f t="shared" si="3"/>
        <v>#DIV/0!</v>
      </c>
      <c r="J29" s="18" t="e">
        <f t="shared" si="4"/>
        <v>#DIV/0!</v>
      </c>
    </row>
    <row r="30" spans="1:10" x14ac:dyDescent="0.25">
      <c r="A30" s="5" t="s">
        <v>24</v>
      </c>
      <c r="B30" s="45">
        <f t="shared" si="10"/>
        <v>0</v>
      </c>
      <c r="C30" s="181"/>
      <c r="D30" s="182"/>
      <c r="E30" s="182"/>
      <c r="F30" s="182"/>
      <c r="G30" s="183"/>
      <c r="H30" s="16" t="e">
        <f t="shared" si="2"/>
        <v>#DIV/0!</v>
      </c>
      <c r="I30" s="17" t="e">
        <f t="shared" si="3"/>
        <v>#DIV/0!</v>
      </c>
      <c r="J30" s="18" t="e">
        <f t="shared" si="4"/>
        <v>#DIV/0!</v>
      </c>
    </row>
    <row r="31" spans="1:10" x14ac:dyDescent="0.25">
      <c r="A31" s="28" t="s">
        <v>25</v>
      </c>
      <c r="B31" s="45">
        <f t="shared" si="10"/>
        <v>11</v>
      </c>
      <c r="C31" s="184">
        <v>11</v>
      </c>
      <c r="D31" s="185">
        <v>0</v>
      </c>
      <c r="E31" s="185">
        <v>0</v>
      </c>
      <c r="F31" s="185">
        <v>0</v>
      </c>
      <c r="G31" s="186">
        <v>0</v>
      </c>
      <c r="H31" s="49">
        <f t="shared" si="2"/>
        <v>0</v>
      </c>
      <c r="I31" s="50">
        <f t="shared" si="3"/>
        <v>0</v>
      </c>
      <c r="J31" s="30">
        <f t="shared" si="4"/>
        <v>0</v>
      </c>
    </row>
    <row r="32" spans="1:10" x14ac:dyDescent="0.25">
      <c r="A32" s="5" t="s">
        <v>26</v>
      </c>
      <c r="B32" s="45">
        <f t="shared" si="10"/>
        <v>0</v>
      </c>
      <c r="C32" s="181">
        <v>0</v>
      </c>
      <c r="D32" s="182">
        <v>0</v>
      </c>
      <c r="E32" s="182">
        <v>0</v>
      </c>
      <c r="F32" s="182">
        <v>0</v>
      </c>
      <c r="G32" s="183">
        <v>0</v>
      </c>
      <c r="H32" s="16" t="e">
        <f t="shared" si="2"/>
        <v>#DIV/0!</v>
      </c>
      <c r="I32" s="17" t="e">
        <f t="shared" si="3"/>
        <v>#DIV/0!</v>
      </c>
      <c r="J32" s="18" t="e">
        <f t="shared" si="4"/>
        <v>#DIV/0!</v>
      </c>
    </row>
    <row r="33" spans="1:10" x14ac:dyDescent="0.25">
      <c r="A33" s="5" t="s">
        <v>27</v>
      </c>
      <c r="B33" s="45">
        <f t="shared" si="10"/>
        <v>0</v>
      </c>
      <c r="C33" s="181">
        <v>0</v>
      </c>
      <c r="D33" s="182">
        <v>0</v>
      </c>
      <c r="E33" s="182">
        <v>0</v>
      </c>
      <c r="F33" s="182">
        <v>0</v>
      </c>
      <c r="G33" s="183">
        <v>0</v>
      </c>
      <c r="H33" s="16" t="e">
        <f t="shared" si="2"/>
        <v>#DIV/0!</v>
      </c>
      <c r="I33" s="17" t="e">
        <f t="shared" si="3"/>
        <v>#DIV/0!</v>
      </c>
      <c r="J33" s="18" t="e">
        <f t="shared" si="4"/>
        <v>#DIV/0!</v>
      </c>
    </row>
    <row r="34" spans="1:10" s="33" customFormat="1" x14ac:dyDescent="0.25">
      <c r="A34" s="4" t="s">
        <v>28</v>
      </c>
      <c r="B34" s="12">
        <f>B35+B36</f>
        <v>601</v>
      </c>
      <c r="C34" s="13">
        <f t="shared" ref="C34:G34" si="11">C35+C36</f>
        <v>422</v>
      </c>
      <c r="D34" s="14">
        <f t="shared" si="11"/>
        <v>15</v>
      </c>
      <c r="E34" s="14">
        <f t="shared" si="11"/>
        <v>79</v>
      </c>
      <c r="F34" s="14">
        <f t="shared" si="11"/>
        <v>85</v>
      </c>
      <c r="G34" s="22">
        <f t="shared" si="11"/>
        <v>0</v>
      </c>
      <c r="H34" s="31">
        <f t="shared" si="2"/>
        <v>0.27287853577371046</v>
      </c>
      <c r="I34" s="32">
        <f t="shared" si="3"/>
        <v>0.14143094841930118</v>
      </c>
      <c r="J34" s="23">
        <f t="shared" si="4"/>
        <v>0</v>
      </c>
    </row>
    <row r="35" spans="1:10" x14ac:dyDescent="0.25">
      <c r="A35" s="5" t="s">
        <v>29</v>
      </c>
      <c r="B35" s="45">
        <f t="shared" si="10"/>
        <v>0</v>
      </c>
      <c r="C35" s="248">
        <v>0</v>
      </c>
      <c r="D35" s="249">
        <v>0</v>
      </c>
      <c r="E35" s="249">
        <v>0</v>
      </c>
      <c r="F35" s="249">
        <v>0</v>
      </c>
      <c r="G35" s="250">
        <v>0</v>
      </c>
      <c r="H35" s="16" t="e">
        <f t="shared" si="2"/>
        <v>#DIV/0!</v>
      </c>
      <c r="I35" s="17" t="e">
        <f t="shared" si="3"/>
        <v>#DIV/0!</v>
      </c>
      <c r="J35" s="18" t="e">
        <f t="shared" si="4"/>
        <v>#DIV/0!</v>
      </c>
    </row>
    <row r="36" spans="1:10" x14ac:dyDescent="0.25">
      <c r="A36" s="5" t="s">
        <v>30</v>
      </c>
      <c r="B36" s="45">
        <f t="shared" si="10"/>
        <v>601</v>
      </c>
      <c r="C36" s="248">
        <v>422</v>
      </c>
      <c r="D36" s="249">
        <v>15</v>
      </c>
      <c r="E36" s="249">
        <v>79</v>
      </c>
      <c r="F36" s="251">
        <v>85</v>
      </c>
      <c r="G36" s="250">
        <v>0</v>
      </c>
      <c r="H36" s="16">
        <f>(E36+F36)/B36</f>
        <v>0.27287853577371046</v>
      </c>
      <c r="I36" s="17">
        <f t="shared" si="3"/>
        <v>0.14143094841930118</v>
      </c>
      <c r="J36" s="18">
        <f t="shared" si="4"/>
        <v>0</v>
      </c>
    </row>
    <row r="37" spans="1:10" s="33" customFormat="1" x14ac:dyDescent="0.25">
      <c r="A37" s="4" t="s">
        <v>31</v>
      </c>
      <c r="B37" s="12">
        <f>B38+B39+B40+B41+B42+B43+B44</f>
        <v>205</v>
      </c>
      <c r="C37" s="13">
        <f t="shared" ref="C37:G37" si="12">C38+C39+C40+C41+C42+C43+C44</f>
        <v>15</v>
      </c>
      <c r="D37" s="14">
        <f t="shared" si="12"/>
        <v>0</v>
      </c>
      <c r="E37" s="14">
        <f t="shared" si="12"/>
        <v>53</v>
      </c>
      <c r="F37" s="14">
        <f t="shared" si="12"/>
        <v>137</v>
      </c>
      <c r="G37" s="22">
        <f t="shared" si="12"/>
        <v>0</v>
      </c>
      <c r="H37" s="31">
        <f t="shared" si="2"/>
        <v>0.92682926829268297</v>
      </c>
      <c r="I37" s="32">
        <f t="shared" si="3"/>
        <v>0.66829268292682931</v>
      </c>
      <c r="J37" s="23">
        <f t="shared" si="4"/>
        <v>0</v>
      </c>
    </row>
    <row r="38" spans="1:10" x14ac:dyDescent="0.25">
      <c r="A38" s="5" t="s">
        <v>32</v>
      </c>
      <c r="B38" s="45">
        <f t="shared" ref="B38:B44" si="13">C38+D38+E38+F38</f>
        <v>15</v>
      </c>
      <c r="C38" s="334">
        <v>15</v>
      </c>
      <c r="D38" s="335">
        <v>0</v>
      </c>
      <c r="E38" s="335">
        <v>0</v>
      </c>
      <c r="F38" s="335">
        <v>0</v>
      </c>
      <c r="G38" s="336">
        <v>0</v>
      </c>
      <c r="H38" s="16">
        <f t="shared" si="2"/>
        <v>0</v>
      </c>
      <c r="I38" s="17">
        <f t="shared" si="3"/>
        <v>0</v>
      </c>
      <c r="J38" s="18">
        <f t="shared" si="4"/>
        <v>0</v>
      </c>
    </row>
    <row r="39" spans="1:10" x14ac:dyDescent="0.25">
      <c r="A39" s="5" t="s">
        <v>33</v>
      </c>
      <c r="B39" s="45">
        <f t="shared" si="13"/>
        <v>0</v>
      </c>
      <c r="C39" s="334">
        <v>0</v>
      </c>
      <c r="D39" s="335">
        <v>0</v>
      </c>
      <c r="E39" s="335">
        <v>0</v>
      </c>
      <c r="F39" s="335">
        <v>0</v>
      </c>
      <c r="G39" s="336">
        <v>0</v>
      </c>
      <c r="H39" s="16" t="e">
        <f t="shared" si="2"/>
        <v>#DIV/0!</v>
      </c>
      <c r="I39" s="17" t="e">
        <f t="shared" si="3"/>
        <v>#DIV/0!</v>
      </c>
      <c r="J39" s="18" t="e">
        <f t="shared" si="4"/>
        <v>#DIV/0!</v>
      </c>
    </row>
    <row r="40" spans="1:10" x14ac:dyDescent="0.25">
      <c r="A40" s="5" t="s">
        <v>34</v>
      </c>
      <c r="B40" s="45">
        <f t="shared" si="13"/>
        <v>0</v>
      </c>
      <c r="C40" s="334">
        <v>0</v>
      </c>
      <c r="D40" s="335">
        <v>0</v>
      </c>
      <c r="E40" s="335">
        <v>0</v>
      </c>
      <c r="F40" s="335">
        <v>0</v>
      </c>
      <c r="G40" s="336">
        <v>0</v>
      </c>
      <c r="H40" s="16" t="e">
        <f t="shared" si="2"/>
        <v>#DIV/0!</v>
      </c>
      <c r="I40" s="17" t="e">
        <f t="shared" si="3"/>
        <v>#DIV/0!</v>
      </c>
      <c r="J40" s="18" t="e">
        <f t="shared" si="4"/>
        <v>#DIV/0!</v>
      </c>
    </row>
    <row r="41" spans="1:10" x14ac:dyDescent="0.25">
      <c r="A41" s="5" t="s">
        <v>35</v>
      </c>
      <c r="B41" s="45">
        <f t="shared" si="13"/>
        <v>0</v>
      </c>
      <c r="C41" s="334">
        <v>0</v>
      </c>
      <c r="D41" s="335">
        <v>0</v>
      </c>
      <c r="E41" s="335">
        <v>0</v>
      </c>
      <c r="F41" s="335">
        <v>0</v>
      </c>
      <c r="G41" s="336">
        <v>0</v>
      </c>
      <c r="H41" s="16" t="e">
        <f t="shared" si="2"/>
        <v>#DIV/0!</v>
      </c>
      <c r="I41" s="17" t="e">
        <f t="shared" si="3"/>
        <v>#DIV/0!</v>
      </c>
      <c r="J41" s="18" t="e">
        <f t="shared" si="4"/>
        <v>#DIV/0!</v>
      </c>
    </row>
    <row r="42" spans="1:10" x14ac:dyDescent="0.25">
      <c r="A42" s="5" t="s">
        <v>36</v>
      </c>
      <c r="B42" s="45">
        <f t="shared" si="13"/>
        <v>0</v>
      </c>
      <c r="C42" s="334">
        <v>0</v>
      </c>
      <c r="D42" s="335">
        <v>0</v>
      </c>
      <c r="E42" s="335">
        <v>0</v>
      </c>
      <c r="F42" s="335">
        <v>0</v>
      </c>
      <c r="G42" s="336">
        <v>0</v>
      </c>
      <c r="H42" s="16" t="e">
        <f t="shared" si="2"/>
        <v>#DIV/0!</v>
      </c>
      <c r="I42" s="17" t="e">
        <f t="shared" si="3"/>
        <v>#DIV/0!</v>
      </c>
      <c r="J42" s="18" t="e">
        <f t="shared" si="4"/>
        <v>#DIV/0!</v>
      </c>
    </row>
    <row r="43" spans="1:10" x14ac:dyDescent="0.25">
      <c r="A43" s="5" t="s">
        <v>37</v>
      </c>
      <c r="B43" s="45">
        <f t="shared" si="13"/>
        <v>190</v>
      </c>
      <c r="C43" s="334">
        <v>0</v>
      </c>
      <c r="D43" s="335">
        <v>0</v>
      </c>
      <c r="E43" s="335">
        <v>53</v>
      </c>
      <c r="F43" s="335">
        <v>137</v>
      </c>
      <c r="G43" s="336">
        <v>0</v>
      </c>
      <c r="H43" s="16">
        <f t="shared" si="2"/>
        <v>1</v>
      </c>
      <c r="I43" s="17">
        <f t="shared" si="3"/>
        <v>0.72105263157894739</v>
      </c>
      <c r="J43" s="18">
        <f t="shared" si="4"/>
        <v>0</v>
      </c>
    </row>
    <row r="44" spans="1:10" x14ac:dyDescent="0.25">
      <c r="A44" s="5" t="s">
        <v>38</v>
      </c>
      <c r="B44" s="45">
        <f t="shared" si="13"/>
        <v>0</v>
      </c>
      <c r="C44" s="334"/>
      <c r="D44" s="335"/>
      <c r="E44" s="335"/>
      <c r="F44" s="335"/>
      <c r="G44" s="336"/>
      <c r="H44" s="16" t="e">
        <f t="shared" si="2"/>
        <v>#DIV/0!</v>
      </c>
      <c r="I44" s="17" t="e">
        <f t="shared" si="3"/>
        <v>#DIV/0!</v>
      </c>
      <c r="J44" s="18" t="e">
        <f t="shared" si="4"/>
        <v>#DIV/0!</v>
      </c>
    </row>
    <row r="45" spans="1:10" s="33" customFormat="1" x14ac:dyDescent="0.25">
      <c r="A45" s="4" t="s">
        <v>39</v>
      </c>
      <c r="B45" s="12">
        <f>B46+B47+B48+B49+B50</f>
        <v>146</v>
      </c>
      <c r="C45" s="13">
        <f t="shared" ref="C45:G45" si="14">C46+C47+C48+C49+C50</f>
        <v>0</v>
      </c>
      <c r="D45" s="14">
        <f t="shared" si="14"/>
        <v>18</v>
      </c>
      <c r="E45" s="14">
        <f t="shared" si="14"/>
        <v>47</v>
      </c>
      <c r="F45" s="14">
        <f t="shared" si="14"/>
        <v>81</v>
      </c>
      <c r="G45" s="22">
        <f t="shared" si="14"/>
        <v>0</v>
      </c>
      <c r="H45" s="31">
        <f t="shared" si="2"/>
        <v>0.87671232876712324</v>
      </c>
      <c r="I45" s="32">
        <f t="shared" si="3"/>
        <v>0.5547945205479452</v>
      </c>
      <c r="J45" s="23">
        <f t="shared" si="4"/>
        <v>0</v>
      </c>
    </row>
    <row r="46" spans="1:10" x14ac:dyDescent="0.25">
      <c r="A46" s="5" t="s">
        <v>40</v>
      </c>
      <c r="B46" s="45">
        <f t="shared" ref="B46:B50" si="15">C46+D46+E46+F46</f>
        <v>121</v>
      </c>
      <c r="C46" s="334">
        <v>0</v>
      </c>
      <c r="D46" s="335">
        <v>0</v>
      </c>
      <c r="E46" s="335">
        <v>40</v>
      </c>
      <c r="F46" s="335">
        <v>81</v>
      </c>
      <c r="G46" s="336">
        <v>0</v>
      </c>
      <c r="H46" s="16">
        <f t="shared" si="2"/>
        <v>1</v>
      </c>
      <c r="I46" s="17">
        <f t="shared" si="3"/>
        <v>0.66942148760330578</v>
      </c>
      <c r="J46" s="18">
        <f t="shared" si="4"/>
        <v>0</v>
      </c>
    </row>
    <row r="47" spans="1:10" x14ac:dyDescent="0.25">
      <c r="A47" s="5" t="s">
        <v>41</v>
      </c>
      <c r="B47" s="45">
        <f t="shared" si="15"/>
        <v>0</v>
      </c>
      <c r="C47" s="334">
        <v>0</v>
      </c>
      <c r="D47" s="335">
        <v>0</v>
      </c>
      <c r="E47" s="335">
        <v>0</v>
      </c>
      <c r="F47" s="335">
        <v>0</v>
      </c>
      <c r="G47" s="336">
        <v>0</v>
      </c>
      <c r="H47" s="16" t="e">
        <f t="shared" si="2"/>
        <v>#DIV/0!</v>
      </c>
      <c r="I47" s="17" t="e">
        <f t="shared" si="3"/>
        <v>#DIV/0!</v>
      </c>
      <c r="J47" s="18" t="e">
        <f t="shared" si="4"/>
        <v>#DIV/0!</v>
      </c>
    </row>
    <row r="48" spans="1:10" x14ac:dyDescent="0.25">
      <c r="A48" s="5" t="s">
        <v>42</v>
      </c>
      <c r="B48" s="45">
        <f t="shared" si="15"/>
        <v>25</v>
      </c>
      <c r="C48" s="334">
        <v>0</v>
      </c>
      <c r="D48" s="335">
        <v>18</v>
      </c>
      <c r="E48" s="335">
        <v>7</v>
      </c>
      <c r="F48" s="335">
        <v>0</v>
      </c>
      <c r="G48" s="336">
        <v>0</v>
      </c>
      <c r="H48" s="16">
        <f t="shared" si="2"/>
        <v>0.28000000000000003</v>
      </c>
      <c r="I48" s="17">
        <f t="shared" si="3"/>
        <v>0</v>
      </c>
      <c r="J48" s="18">
        <f t="shared" si="4"/>
        <v>0</v>
      </c>
    </row>
    <row r="49" spans="1:10" x14ac:dyDescent="0.25">
      <c r="A49" s="5" t="s">
        <v>43</v>
      </c>
      <c r="B49" s="45">
        <f t="shared" si="15"/>
        <v>0</v>
      </c>
      <c r="C49" s="334">
        <v>0</v>
      </c>
      <c r="D49" s="335">
        <v>0</v>
      </c>
      <c r="E49" s="335">
        <v>0</v>
      </c>
      <c r="F49" s="335">
        <v>0</v>
      </c>
      <c r="G49" s="336">
        <v>0</v>
      </c>
      <c r="H49" s="16" t="e">
        <f t="shared" si="2"/>
        <v>#DIV/0!</v>
      </c>
      <c r="I49" s="17" t="e">
        <f t="shared" si="3"/>
        <v>#DIV/0!</v>
      </c>
      <c r="J49" s="18" t="e">
        <f t="shared" si="4"/>
        <v>#DIV/0!</v>
      </c>
    </row>
    <row r="50" spans="1:10" x14ac:dyDescent="0.25">
      <c r="A50" s="5" t="s">
        <v>44</v>
      </c>
      <c r="B50" s="45">
        <f t="shared" si="15"/>
        <v>0</v>
      </c>
      <c r="C50" s="334">
        <v>0</v>
      </c>
      <c r="D50" s="335">
        <v>0</v>
      </c>
      <c r="E50" s="335">
        <v>0</v>
      </c>
      <c r="F50" s="335">
        <v>0</v>
      </c>
      <c r="G50" s="336">
        <v>0</v>
      </c>
      <c r="H50" s="16" t="e">
        <f t="shared" si="2"/>
        <v>#DIV/0!</v>
      </c>
      <c r="I50" s="17" t="e">
        <f t="shared" si="3"/>
        <v>#DIV/0!</v>
      </c>
      <c r="J50" s="18" t="e">
        <f t="shared" si="4"/>
        <v>#DIV/0!</v>
      </c>
    </row>
    <row r="51" spans="1:10" s="33" customFormat="1" x14ac:dyDescent="0.25">
      <c r="A51" s="4" t="s">
        <v>45</v>
      </c>
      <c r="B51" s="12">
        <f>B52+B53+B54+B55</f>
        <v>283</v>
      </c>
      <c r="C51" s="13">
        <f t="shared" ref="C51:G51" si="16">C52+C53+C54+C55</f>
        <v>20</v>
      </c>
      <c r="D51" s="14">
        <f t="shared" si="16"/>
        <v>0</v>
      </c>
      <c r="E51" s="14">
        <f t="shared" si="16"/>
        <v>61</v>
      </c>
      <c r="F51" s="14">
        <f t="shared" si="16"/>
        <v>202</v>
      </c>
      <c r="G51" s="22">
        <f t="shared" si="16"/>
        <v>0</v>
      </c>
      <c r="H51" s="31">
        <f t="shared" si="2"/>
        <v>0.92932862190812726</v>
      </c>
      <c r="I51" s="32">
        <f t="shared" si="3"/>
        <v>0.71378091872791516</v>
      </c>
      <c r="J51" s="23">
        <f t="shared" si="4"/>
        <v>0</v>
      </c>
    </row>
    <row r="52" spans="1:10" x14ac:dyDescent="0.25">
      <c r="A52" s="5" t="s">
        <v>46</v>
      </c>
      <c r="B52" s="45">
        <f t="shared" ref="B52:B55" si="17">C52+D52+E52+F52</f>
        <v>121</v>
      </c>
      <c r="C52" s="334">
        <v>10</v>
      </c>
      <c r="D52" s="335">
        <v>0</v>
      </c>
      <c r="E52" s="335">
        <v>4</v>
      </c>
      <c r="F52" s="335">
        <v>107</v>
      </c>
      <c r="G52" s="336">
        <v>0</v>
      </c>
      <c r="H52" s="16">
        <f t="shared" si="2"/>
        <v>0.9173553719008265</v>
      </c>
      <c r="I52" s="17">
        <f t="shared" si="3"/>
        <v>0.88429752066115708</v>
      </c>
      <c r="J52" s="18">
        <f t="shared" si="4"/>
        <v>0</v>
      </c>
    </row>
    <row r="53" spans="1:10" x14ac:dyDescent="0.25">
      <c r="A53" s="5" t="s">
        <v>47</v>
      </c>
      <c r="B53" s="45">
        <f t="shared" si="17"/>
        <v>5</v>
      </c>
      <c r="C53" s="334">
        <v>0</v>
      </c>
      <c r="D53" s="335">
        <v>0</v>
      </c>
      <c r="E53" s="335">
        <v>5</v>
      </c>
      <c r="F53" s="335">
        <v>0</v>
      </c>
      <c r="G53" s="336">
        <v>0</v>
      </c>
      <c r="H53" s="16">
        <f t="shared" si="2"/>
        <v>1</v>
      </c>
      <c r="I53" s="17">
        <f t="shared" si="3"/>
        <v>0</v>
      </c>
      <c r="J53" s="18">
        <f t="shared" si="4"/>
        <v>0</v>
      </c>
    </row>
    <row r="54" spans="1:10" x14ac:dyDescent="0.25">
      <c r="A54" s="5" t="s">
        <v>48</v>
      </c>
      <c r="B54" s="45">
        <f t="shared" si="17"/>
        <v>0</v>
      </c>
      <c r="C54" s="334">
        <v>0</v>
      </c>
      <c r="D54" s="335">
        <v>0</v>
      </c>
      <c r="E54" s="335">
        <v>0</v>
      </c>
      <c r="F54" s="335">
        <v>0</v>
      </c>
      <c r="G54" s="336">
        <v>0</v>
      </c>
      <c r="H54" s="16" t="e">
        <f t="shared" si="2"/>
        <v>#DIV/0!</v>
      </c>
      <c r="I54" s="17" t="e">
        <f t="shared" si="3"/>
        <v>#DIV/0!</v>
      </c>
      <c r="J54" s="18" t="e">
        <f t="shared" si="4"/>
        <v>#DIV/0!</v>
      </c>
    </row>
    <row r="55" spans="1:10" ht="15.75" thickBot="1" x14ac:dyDescent="0.3">
      <c r="A55" s="6" t="s">
        <v>49</v>
      </c>
      <c r="B55" s="53">
        <f t="shared" si="17"/>
        <v>157</v>
      </c>
      <c r="C55" s="337">
        <v>10</v>
      </c>
      <c r="D55" s="338">
        <v>0</v>
      </c>
      <c r="E55" s="338">
        <v>52</v>
      </c>
      <c r="F55" s="338">
        <v>95</v>
      </c>
      <c r="G55" s="339">
        <v>0</v>
      </c>
      <c r="H55" s="19">
        <f t="shared" si="2"/>
        <v>0.93630573248407645</v>
      </c>
      <c r="I55" s="20">
        <f t="shared" si="3"/>
        <v>0.60509554140127386</v>
      </c>
      <c r="J55" s="21">
        <f t="shared" si="4"/>
        <v>0</v>
      </c>
    </row>
  </sheetData>
  <protectedRanges>
    <protectedRange sqref="C7:G12 C14:G19 C28:G33 C35:G36" name="Zonă1"/>
    <protectedRange sqref="C21:G26" name="Zonă1_1"/>
    <protectedRange sqref="C38:G44" name="Zonă1_2"/>
    <protectedRange sqref="C52:G55" name="Zonă1_3"/>
    <protectedRange sqref="C46:G50" name="Zonă1_4"/>
  </protectedRanges>
  <mergeCells count="12">
    <mergeCell ref="E3:E4"/>
    <mergeCell ref="F3:G3"/>
    <mergeCell ref="A1:A4"/>
    <mergeCell ref="B1:G1"/>
    <mergeCell ref="H1:J1"/>
    <mergeCell ref="B2:B4"/>
    <mergeCell ref="C2:G2"/>
    <mergeCell ref="H2:H4"/>
    <mergeCell ref="I2:I4"/>
    <mergeCell ref="J2:J4"/>
    <mergeCell ref="C3:C4"/>
    <mergeCell ref="D3:D4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65"/>
  <sheetViews>
    <sheetView topLeftCell="A10" workbookViewId="0">
      <selection activeCell="Q33" sqref="Q33"/>
    </sheetView>
  </sheetViews>
  <sheetFormatPr defaultRowHeight="12.75" x14ac:dyDescent="0.2"/>
  <cols>
    <col min="1" max="1" width="14.28515625" style="110" bestFit="1" customWidth="1"/>
    <col min="2" max="2" width="6.42578125" style="64" customWidth="1"/>
    <col min="3" max="3" width="9.5703125" style="64" customWidth="1"/>
    <col min="4" max="4" width="9.7109375" style="64" customWidth="1"/>
    <col min="5" max="5" width="9.5703125" style="64" customWidth="1"/>
    <col min="6" max="6" width="12.5703125" style="64" customWidth="1"/>
    <col min="7" max="7" width="9.5703125" style="64" customWidth="1"/>
    <col min="8" max="8" width="14" style="64" customWidth="1"/>
    <col min="9" max="9" width="11.5703125" style="64" customWidth="1"/>
    <col min="10" max="10" width="9.140625" style="64" customWidth="1"/>
    <col min="11" max="11" width="15.42578125" style="66" customWidth="1"/>
    <col min="12" max="12" width="11.5703125" style="66" customWidth="1"/>
    <col min="13" max="13" width="9.140625" style="66" customWidth="1"/>
    <col min="14" max="16384" width="9.140625" style="64"/>
  </cols>
  <sheetData>
    <row r="1" spans="1:13" ht="16.5" x14ac:dyDescent="0.2">
      <c r="A1" s="108"/>
    </row>
    <row r="3" spans="1:13" ht="15.75" x14ac:dyDescent="0.2">
      <c r="A3" s="109" t="s">
        <v>83</v>
      </c>
    </row>
    <row r="4" spans="1:13" x14ac:dyDescent="0.2">
      <c r="A4" s="179"/>
    </row>
    <row r="5" spans="1:13" ht="13.5" thickBot="1" x14ac:dyDescent="0.25"/>
    <row r="6" spans="1:13" ht="29.25" customHeight="1" thickBot="1" x14ac:dyDescent="0.25">
      <c r="A6" s="441"/>
      <c r="B6" s="417" t="s">
        <v>61</v>
      </c>
      <c r="C6" s="418"/>
      <c r="D6" s="418"/>
      <c r="E6" s="418"/>
      <c r="F6" s="418"/>
      <c r="G6" s="419"/>
      <c r="H6" s="420" t="s">
        <v>60</v>
      </c>
      <c r="I6" s="421"/>
      <c r="J6" s="422"/>
      <c r="K6" s="435" t="s">
        <v>62</v>
      </c>
      <c r="L6" s="459"/>
      <c r="M6" s="460"/>
    </row>
    <row r="7" spans="1:13" ht="15" customHeight="1" x14ac:dyDescent="0.2">
      <c r="A7" s="442"/>
      <c r="B7" s="447" t="s">
        <v>54</v>
      </c>
      <c r="C7" s="408" t="s">
        <v>51</v>
      </c>
      <c r="D7" s="409"/>
      <c r="E7" s="409"/>
      <c r="F7" s="409"/>
      <c r="G7" s="410"/>
      <c r="H7" s="393" t="s">
        <v>64</v>
      </c>
      <c r="I7" s="396" t="s">
        <v>55</v>
      </c>
      <c r="J7" s="399" t="s">
        <v>56</v>
      </c>
      <c r="K7" s="393" t="s">
        <v>64</v>
      </c>
      <c r="L7" s="396" t="s">
        <v>55</v>
      </c>
      <c r="M7" s="399" t="s">
        <v>56</v>
      </c>
    </row>
    <row r="8" spans="1:13" ht="15" x14ac:dyDescent="0.2">
      <c r="A8" s="442"/>
      <c r="B8" s="406"/>
      <c r="C8" s="411" t="s">
        <v>57</v>
      </c>
      <c r="D8" s="412" t="s">
        <v>58</v>
      </c>
      <c r="E8" s="412" t="s">
        <v>59</v>
      </c>
      <c r="F8" s="412" t="s">
        <v>50</v>
      </c>
      <c r="G8" s="400"/>
      <c r="H8" s="394"/>
      <c r="I8" s="397"/>
      <c r="J8" s="400"/>
      <c r="K8" s="394"/>
      <c r="L8" s="397"/>
      <c r="M8" s="400"/>
    </row>
    <row r="9" spans="1:13" ht="39" thickBot="1" x14ac:dyDescent="0.25">
      <c r="A9" s="442"/>
      <c r="B9" s="462"/>
      <c r="C9" s="461"/>
      <c r="D9" s="457"/>
      <c r="E9" s="457"/>
      <c r="F9" s="172" t="s">
        <v>53</v>
      </c>
      <c r="G9" s="173" t="s">
        <v>52</v>
      </c>
      <c r="H9" s="461"/>
      <c r="I9" s="457"/>
      <c r="J9" s="458"/>
      <c r="K9" s="461"/>
      <c r="L9" s="457"/>
      <c r="M9" s="458"/>
    </row>
    <row r="10" spans="1:13" s="37" customFormat="1" ht="13.5" thickBot="1" x14ac:dyDescent="0.25">
      <c r="A10" s="111" t="s">
        <v>67</v>
      </c>
      <c r="B10" s="54">
        <f>B11+B18+B25+B32+B39+B42+B50+B56</f>
        <v>186959</v>
      </c>
      <c r="C10" s="55">
        <f t="shared" ref="C10:G10" si="0">C11+C18+C25+C32+C39+C42+C50+C56</f>
        <v>71885</v>
      </c>
      <c r="D10" s="56">
        <f t="shared" si="0"/>
        <v>13939</v>
      </c>
      <c r="E10" s="56">
        <f t="shared" si="0"/>
        <v>51397</v>
      </c>
      <c r="F10" s="56">
        <f t="shared" si="0"/>
        <v>49738</v>
      </c>
      <c r="G10" s="57">
        <f t="shared" si="0"/>
        <v>7946</v>
      </c>
      <c r="H10" s="58">
        <f>(E10+F10)/B10</f>
        <v>0.54094748046363106</v>
      </c>
      <c r="I10" s="59">
        <f>F10/B10</f>
        <v>0.26603693858011651</v>
      </c>
      <c r="J10" s="60">
        <f>G10/B10</f>
        <v>4.2501297075829461E-2</v>
      </c>
      <c r="K10" s="177">
        <f>('Elevi 2018-2019 DE MASĂ PUBLIC'!E5+'Elevi 2018-2019 DE MASĂ PUBLIC'!F5+'Elevi 2018-2019 SPECIAL PUBLIC'!E5+'Elevi 2018-2019 SPECIAL PUBLIC'!F5+'Elevi 2018-2019 PARTICULAR DE M'!E5+'Elevi 2018-2019 PARTICULAR DE M'!F5)/('Elevi 2018-2019 DE MASĂ PUBLIC'!B5+'Elevi 2018-2019 SPECIAL PUBLIC'!B5+'Elevi 2018-2019 PARTICULAR DE M'!B5)</f>
        <v>0.50260855179585351</v>
      </c>
      <c r="L10" s="178">
        <f>('Elevi 2018-2019 DE MASĂ PUBLIC'!F5+'Elevi 2018-2019 SPECIAL PUBLIC'!F5)/('Elevi 2018-2019 SPECIAL PUBLIC'!B5+'Elevi 2018-2019 DE MASĂ PUBLIC'!B5)</f>
        <v>0.19811670453186656</v>
      </c>
      <c r="M10" s="363">
        <f>('Elevi 2018-2019 DE MASĂ PUBLIC'!G5+'Elevi 2018-2019 SPECIAL PUBLIC'!G5)/('Elevi 2018-2019 SPECIAL PUBLIC'!B5+'Elevi 2018-2019 DE MASĂ PUBLIC'!B5)</f>
        <v>2.558292478775559E-2</v>
      </c>
    </row>
    <row r="11" spans="1:13" s="37" customFormat="1" ht="13.5" thickBot="1" x14ac:dyDescent="0.25">
      <c r="A11" s="111" t="s">
        <v>0</v>
      </c>
      <c r="B11" s="54">
        <f>B12+B13+B14+B15+B16+B17</f>
        <v>24843</v>
      </c>
      <c r="C11" s="55">
        <f t="shared" ref="C11:G11" si="1">C12+C13+C14+C15+C16+C17</f>
        <v>9624</v>
      </c>
      <c r="D11" s="56">
        <f t="shared" si="1"/>
        <v>2268</v>
      </c>
      <c r="E11" s="56">
        <f t="shared" si="1"/>
        <v>5671</v>
      </c>
      <c r="F11" s="56">
        <f t="shared" si="1"/>
        <v>7280</v>
      </c>
      <c r="G11" s="57">
        <f t="shared" si="1"/>
        <v>1951</v>
      </c>
      <c r="H11" s="58">
        <f t="shared" ref="H11:H17" si="2">(E11+F11)/B11</f>
        <v>0.5213138509841807</v>
      </c>
      <c r="I11" s="59">
        <f t="shared" ref="I11:I17" si="3">F11/B11</f>
        <v>0.29304029304029305</v>
      </c>
      <c r="J11" s="60">
        <f t="shared" ref="J11:J17" si="4">G11/B11</f>
        <v>7.8533188423298317E-2</v>
      </c>
      <c r="K11" s="177">
        <f>('Elevi 2018-2019 DE MASĂ PUBLIC'!E6+'Elevi 2018-2019 DE MASĂ PUBLIC'!F6+'Elevi 2018-2019 SPECIAL PUBLIC'!E6+'Elevi 2018-2019 SPECIAL PUBLIC'!F6+'Elevi 2018-2019 PARTICULAR DE M'!E6+'Elevi 2018-2019 PARTICULAR DE M'!F6)/('Elevi 2018-2019 DE MASĂ PUBLIC'!B6+'Elevi 2018-2019 SPECIAL PUBLIC'!B6+'Elevi 2018-2019 PARTICULAR DE M'!B6)</f>
        <v>0.48560955742601142</v>
      </c>
      <c r="L11" s="178">
        <f>('Elevi 2018-2019 DE MASĂ PUBLIC'!F6+'Elevi 2018-2019 SPECIAL PUBLIC'!F6)/('Elevi 2018-2019 SPECIAL PUBLIC'!B6+'Elevi 2018-2019 DE MASĂ PUBLIC'!B6)</f>
        <v>0.23253895508707609</v>
      </c>
      <c r="M11" s="363">
        <f>('Elevi 2018-2019 DE MASĂ PUBLIC'!G6+'Elevi 2018-2019 SPECIAL PUBLIC'!G6)/('Elevi 2018-2019 SPECIAL PUBLIC'!B6+'Elevi 2018-2019 DE MASĂ PUBLIC'!B6)</f>
        <v>4.2254812098991748E-2</v>
      </c>
    </row>
    <row r="12" spans="1:13" s="48" customFormat="1" x14ac:dyDescent="0.25">
      <c r="A12" s="114" t="s">
        <v>1</v>
      </c>
      <c r="B12" s="115">
        <f t="shared" ref="B12:B17" si="5">C12+D12+E12+F12</f>
        <v>5963</v>
      </c>
      <c r="C12" s="116">
        <f>'Plan 2019-2020 MASA+SPECIAL PUB'!C12+'Plan 2019-2020 PARICULAR DE MAS'!C12</f>
        <v>2353</v>
      </c>
      <c r="D12" s="117">
        <f>'Plan 2019-2020 MASA+SPECIAL PUB'!D12+'Plan 2019-2020 PARICULAR DE MAS'!D12</f>
        <v>448</v>
      </c>
      <c r="E12" s="117">
        <f>'Plan 2019-2020 MASA+SPECIAL PUB'!E12+'Plan 2019-2020 PARICULAR DE MAS'!E12</f>
        <v>1372</v>
      </c>
      <c r="F12" s="117">
        <f>'Plan 2019-2020 MASA+SPECIAL PUB'!F12+'Plan 2019-2020 PARICULAR DE MAS'!F12</f>
        <v>1790</v>
      </c>
      <c r="G12" s="118">
        <f>'Plan 2019-2020 MASA+SPECIAL PUB'!G12+'Plan 2019-2020 PARICULAR DE MAS'!G12</f>
        <v>818</v>
      </c>
      <c r="H12" s="119">
        <f t="shared" si="2"/>
        <v>0.53026999832299182</v>
      </c>
      <c r="I12" s="120">
        <f t="shared" si="3"/>
        <v>0.30018447090390743</v>
      </c>
      <c r="J12" s="121">
        <f t="shared" si="4"/>
        <v>0.13717927217843368</v>
      </c>
      <c r="K12" s="119">
        <f>('Elevi 2018-2019 DE MASĂ PUBLIC'!E7+'Elevi 2018-2019 DE MASĂ PUBLIC'!F7+'Elevi 2018-2019 SPECIAL PUBLIC'!E7+'Elevi 2018-2019 SPECIAL PUBLIC'!F7+'Elevi 2018-2019 PARTICULAR DE M'!E7+'Elevi 2018-2019 PARTICULAR DE M'!F7)/('Elevi 2018-2019 DE MASĂ PUBLIC'!B7+'Elevi 2018-2019 SPECIAL PUBLIC'!B7+'Elevi 2018-2019 PARTICULAR DE M'!B7)</f>
        <v>0.46226030191758466</v>
      </c>
      <c r="L12" s="120">
        <f>('Elevi 2018-2019 DE MASĂ PUBLIC'!F7+'Elevi 2018-2019 SPECIAL PUBLIC'!F7)/('Elevi 2018-2019 SPECIAL PUBLIC'!B7+'Elevi 2018-2019 DE MASĂ PUBLIC'!B7)</f>
        <v>0.22352698805109189</v>
      </c>
      <c r="M12" s="121">
        <f>('Elevi 2018-2019 DE MASĂ PUBLIC'!G7+'Elevi 2018-2019 SPECIAL PUBLIC'!G7)/('Elevi 2018-2019 SPECIAL PUBLIC'!B7+'Elevi 2018-2019 DE MASĂ PUBLIC'!B7)</f>
        <v>6.0156571899464356E-2</v>
      </c>
    </row>
    <row r="13" spans="1:13" s="48" customFormat="1" x14ac:dyDescent="0.25">
      <c r="A13" s="124" t="s">
        <v>2</v>
      </c>
      <c r="B13" s="125">
        <f t="shared" si="5"/>
        <v>2990</v>
      </c>
      <c r="C13" s="116">
        <f>'Plan 2019-2020 MASA+SPECIAL PUB'!C13+'Plan 2019-2020 PARICULAR DE MAS'!C13</f>
        <v>1010</v>
      </c>
      <c r="D13" s="117">
        <f>'Plan 2019-2020 MASA+SPECIAL PUB'!D13+'Plan 2019-2020 PARICULAR DE MAS'!D13</f>
        <v>252</v>
      </c>
      <c r="E13" s="117">
        <f>'Plan 2019-2020 MASA+SPECIAL PUB'!E13+'Plan 2019-2020 PARICULAR DE MAS'!E13</f>
        <v>756</v>
      </c>
      <c r="F13" s="117">
        <f>'Plan 2019-2020 MASA+SPECIAL PUB'!F13+'Plan 2019-2020 PARICULAR DE MAS'!F13</f>
        <v>972</v>
      </c>
      <c r="G13" s="118">
        <f>'Plan 2019-2020 MASA+SPECIAL PUB'!G13+'Plan 2019-2020 PARICULAR DE MAS'!G13</f>
        <v>30</v>
      </c>
      <c r="H13" s="126">
        <f t="shared" si="2"/>
        <v>0.57792642140468231</v>
      </c>
      <c r="I13" s="127">
        <f t="shared" si="3"/>
        <v>0.32508361204013381</v>
      </c>
      <c r="J13" s="128">
        <f t="shared" si="4"/>
        <v>1.0033444816053512E-2</v>
      </c>
      <c r="K13" s="119">
        <f>('Elevi 2018-2019 DE MASĂ PUBLIC'!E8+'Elevi 2018-2019 DE MASĂ PUBLIC'!F8+'Elevi 2018-2019 SPECIAL PUBLIC'!E8+'Elevi 2018-2019 SPECIAL PUBLIC'!F8+'Elevi 2018-2019 PARTICULAR DE M'!E8+'Elevi 2018-2019 PARTICULAR DE M'!F8)/('Elevi 2018-2019 DE MASĂ PUBLIC'!B8+'Elevi 2018-2019 SPECIAL PUBLIC'!B8+'Elevi 2018-2019 PARTICULAR DE M'!B8)</f>
        <v>0.54817391304347829</v>
      </c>
      <c r="L13" s="120">
        <f>('Elevi 2018-2019 DE MASĂ PUBLIC'!F8+'Elevi 2018-2019 SPECIAL PUBLIC'!F8)/('Elevi 2018-2019 SPECIAL PUBLIC'!B8+'Elevi 2018-2019 DE MASĂ PUBLIC'!B8)</f>
        <v>0.2499123729407641</v>
      </c>
      <c r="M13" s="121">
        <f>('Elevi 2018-2019 DE MASĂ PUBLIC'!G8+'Elevi 2018-2019 SPECIAL PUBLIC'!G8)/('Elevi 2018-2019 SPECIAL PUBLIC'!B8+'Elevi 2018-2019 DE MASĂ PUBLIC'!B8)</f>
        <v>0</v>
      </c>
    </row>
    <row r="14" spans="1:13" s="48" customFormat="1" x14ac:dyDescent="0.25">
      <c r="A14" s="124" t="s">
        <v>3</v>
      </c>
      <c r="B14" s="125">
        <f t="shared" si="5"/>
        <v>5914</v>
      </c>
      <c r="C14" s="116">
        <f>'Plan 2019-2020 MASA+SPECIAL PUB'!C14+'Plan 2019-2020 PARICULAR DE MAS'!C14</f>
        <v>2530</v>
      </c>
      <c r="D14" s="117">
        <f>'Plan 2019-2020 MASA+SPECIAL PUB'!D14+'Plan 2019-2020 PARICULAR DE MAS'!D14</f>
        <v>672</v>
      </c>
      <c r="E14" s="117">
        <f>'Plan 2019-2020 MASA+SPECIAL PUB'!E14+'Plan 2019-2020 PARICULAR DE MAS'!E14</f>
        <v>1116</v>
      </c>
      <c r="F14" s="117">
        <f>'Plan 2019-2020 MASA+SPECIAL PUB'!F14+'Plan 2019-2020 PARICULAR DE MAS'!F14</f>
        <v>1596</v>
      </c>
      <c r="G14" s="118">
        <f>'Plan 2019-2020 MASA+SPECIAL PUB'!G14+'Plan 2019-2020 PARICULAR DE MAS'!G14</f>
        <v>538</v>
      </c>
      <c r="H14" s="126">
        <f t="shared" si="2"/>
        <v>0.45857287791680756</v>
      </c>
      <c r="I14" s="127">
        <f t="shared" si="3"/>
        <v>0.26986810957051066</v>
      </c>
      <c r="J14" s="128">
        <f t="shared" si="4"/>
        <v>9.0970578288806225E-2</v>
      </c>
      <c r="K14" s="119">
        <f>('Elevi 2018-2019 DE MASĂ PUBLIC'!E9+'Elevi 2018-2019 DE MASĂ PUBLIC'!F9+'Elevi 2018-2019 SPECIAL PUBLIC'!E9+'Elevi 2018-2019 SPECIAL PUBLIC'!F9+'Elevi 2018-2019 PARTICULAR DE M'!E9+'Elevi 2018-2019 PARTICULAR DE M'!F9)/('Elevi 2018-2019 DE MASĂ PUBLIC'!B9+'Elevi 2018-2019 SPECIAL PUBLIC'!B9+'Elevi 2018-2019 PARTICULAR DE M'!B9)</f>
        <v>0.43079519879969991</v>
      </c>
      <c r="L14" s="120">
        <f>('Elevi 2018-2019 DE MASĂ PUBLIC'!F9+'Elevi 2018-2019 SPECIAL PUBLIC'!F9)/('Elevi 2018-2019 SPECIAL PUBLIC'!B9+'Elevi 2018-2019 DE MASĂ PUBLIC'!B9)</f>
        <v>0.22491282448663308</v>
      </c>
      <c r="M14" s="121">
        <f>('Elevi 2018-2019 DE MASĂ PUBLIC'!G9+'Elevi 2018-2019 SPECIAL PUBLIC'!G9)/('Elevi 2018-2019 SPECIAL PUBLIC'!B9+'Elevi 2018-2019 DE MASĂ PUBLIC'!B9)</f>
        <v>7.109647423479272E-2</v>
      </c>
    </row>
    <row r="15" spans="1:13" s="48" customFormat="1" x14ac:dyDescent="0.25">
      <c r="A15" s="124" t="s">
        <v>4</v>
      </c>
      <c r="B15" s="125">
        <f>C15+D15+E15+F15</f>
        <v>4715</v>
      </c>
      <c r="C15" s="116">
        <f>'Plan 2019-2020 MASA+SPECIAL PUB'!C15+'Plan 2019-2020 PARICULAR DE MAS'!C15</f>
        <v>1827</v>
      </c>
      <c r="D15" s="117">
        <f>'Plan 2019-2020 MASA+SPECIAL PUB'!D15+'Plan 2019-2020 PARICULAR DE MAS'!D15</f>
        <v>448</v>
      </c>
      <c r="E15" s="117">
        <f>'Plan 2019-2020 MASA+SPECIAL PUB'!E15+'Plan 2019-2020 PARICULAR DE MAS'!E15</f>
        <v>1279</v>
      </c>
      <c r="F15" s="117">
        <f>'Plan 2019-2020 MASA+SPECIAL PUB'!F15+'Plan 2019-2020 PARICULAR DE MAS'!F15</f>
        <v>1161</v>
      </c>
      <c r="G15" s="118">
        <f>'Plan 2019-2020 MASA+SPECIAL PUB'!G15+'Plan 2019-2020 PARICULAR DE MAS'!G15</f>
        <v>84</v>
      </c>
      <c r="H15" s="126">
        <f t="shared" si="2"/>
        <v>0.51749734888653232</v>
      </c>
      <c r="I15" s="127">
        <f t="shared" si="3"/>
        <v>0.2462354188759279</v>
      </c>
      <c r="J15" s="128">
        <f t="shared" si="4"/>
        <v>1.7815482502651112E-2</v>
      </c>
      <c r="K15" s="119">
        <f>('Elevi 2018-2019 DE MASĂ PUBLIC'!E10+'Elevi 2018-2019 DE MASĂ PUBLIC'!F10+'Elevi 2018-2019 SPECIAL PUBLIC'!E10+'Elevi 2018-2019 SPECIAL PUBLIC'!F10+'Elevi 2018-2019 PARTICULAR DE M'!E10+'Elevi 2018-2019 PARTICULAR DE M'!F10)/('Elevi 2018-2019 DE MASĂ PUBLIC'!B10+'Elevi 2018-2019 SPECIAL PUBLIC'!B10+'Elevi 2018-2019 PARTICULAR DE M'!B10)</f>
        <v>0.51114306254493169</v>
      </c>
      <c r="L15" s="120">
        <f>('Elevi 2018-2019 DE MASĂ PUBLIC'!F10+'Elevi 2018-2019 SPECIAL PUBLIC'!F10)/('Elevi 2018-2019 SPECIAL PUBLIC'!B10+'Elevi 2018-2019 DE MASĂ PUBLIC'!B10)</f>
        <v>0.18911729141475211</v>
      </c>
      <c r="M15" s="121">
        <f>('Elevi 2018-2019 DE MASĂ PUBLIC'!G10+'Elevi 2018-2019 SPECIAL PUBLIC'!G10)/('Elevi 2018-2019 SPECIAL PUBLIC'!B10+'Elevi 2018-2019 DE MASĂ PUBLIC'!B10)</f>
        <v>5.5622732769044737E-3</v>
      </c>
    </row>
    <row r="16" spans="1:13" s="48" customFormat="1" x14ac:dyDescent="0.25">
      <c r="A16" s="124" t="s">
        <v>5</v>
      </c>
      <c r="B16" s="125">
        <f t="shared" si="5"/>
        <v>2993</v>
      </c>
      <c r="C16" s="116">
        <f>'Plan 2019-2020 MASA+SPECIAL PUB'!C16+'Plan 2019-2020 PARICULAR DE MAS'!C16</f>
        <v>980</v>
      </c>
      <c r="D16" s="117">
        <f>'Plan 2019-2020 MASA+SPECIAL PUB'!D16+'Plan 2019-2020 PARICULAR DE MAS'!D16</f>
        <v>280</v>
      </c>
      <c r="E16" s="117">
        <f>'Plan 2019-2020 MASA+SPECIAL PUB'!E16+'Plan 2019-2020 PARICULAR DE MAS'!E16</f>
        <v>588</v>
      </c>
      <c r="F16" s="117">
        <f>'Plan 2019-2020 MASA+SPECIAL PUB'!F16+'Plan 2019-2020 PARICULAR DE MAS'!F16</f>
        <v>1145</v>
      </c>
      <c r="G16" s="118">
        <f>'Plan 2019-2020 MASA+SPECIAL PUB'!G16+'Plan 2019-2020 PARICULAR DE MAS'!G16</f>
        <v>435</v>
      </c>
      <c r="H16" s="126">
        <f t="shared" si="2"/>
        <v>0.57901770798529906</v>
      </c>
      <c r="I16" s="127">
        <f t="shared" si="3"/>
        <v>0.38255930504510527</v>
      </c>
      <c r="J16" s="128">
        <f t="shared" si="4"/>
        <v>0.14533912462412296</v>
      </c>
      <c r="K16" s="119">
        <f>('Elevi 2018-2019 DE MASĂ PUBLIC'!E11+'Elevi 2018-2019 DE MASĂ PUBLIC'!F11+'Elevi 2018-2019 SPECIAL PUBLIC'!E11+'Elevi 2018-2019 SPECIAL PUBLIC'!F11+'Elevi 2018-2019 PARTICULAR DE M'!E11+'Elevi 2018-2019 PARTICULAR DE M'!F11)/('Elevi 2018-2019 DE MASĂ PUBLIC'!B11+'Elevi 2018-2019 SPECIAL PUBLIC'!B11+'Elevi 2018-2019 PARTICULAR DE M'!B11)</f>
        <v>0.52370766488413545</v>
      </c>
      <c r="L16" s="120">
        <f>('Elevi 2018-2019 DE MASĂ PUBLIC'!F11+'Elevi 2018-2019 SPECIAL PUBLIC'!F11)/('Elevi 2018-2019 SPECIAL PUBLIC'!B11+'Elevi 2018-2019 DE MASĂ PUBLIC'!B11)</f>
        <v>0.31479500891265599</v>
      </c>
      <c r="M16" s="121">
        <f>('Elevi 2018-2019 DE MASĂ PUBLIC'!G11+'Elevi 2018-2019 SPECIAL PUBLIC'!G11)/('Elevi 2018-2019 SPECIAL PUBLIC'!B11+'Elevi 2018-2019 DE MASĂ PUBLIC'!B11)</f>
        <v>8.0570409982174684E-2</v>
      </c>
    </row>
    <row r="17" spans="1:14" s="48" customFormat="1" ht="13.5" thickBot="1" x14ac:dyDescent="0.3">
      <c r="A17" s="129" t="s">
        <v>6</v>
      </c>
      <c r="B17" s="130">
        <f t="shared" si="5"/>
        <v>2268</v>
      </c>
      <c r="C17" s="116">
        <f>'Plan 2019-2020 MASA+SPECIAL PUB'!C17+'Plan 2019-2020 PARICULAR DE MAS'!C17</f>
        <v>924</v>
      </c>
      <c r="D17" s="117">
        <f>'Plan 2019-2020 MASA+SPECIAL PUB'!D17+'Plan 2019-2020 PARICULAR DE MAS'!D17</f>
        <v>168</v>
      </c>
      <c r="E17" s="117">
        <f>'Plan 2019-2020 MASA+SPECIAL PUB'!E17+'Plan 2019-2020 PARICULAR DE MAS'!E17</f>
        <v>560</v>
      </c>
      <c r="F17" s="117">
        <f>'Plan 2019-2020 MASA+SPECIAL PUB'!F17+'Plan 2019-2020 PARICULAR DE MAS'!F17</f>
        <v>616</v>
      </c>
      <c r="G17" s="118">
        <f>'Plan 2019-2020 MASA+SPECIAL PUB'!G17+'Plan 2019-2020 PARICULAR DE MAS'!G17</f>
        <v>46</v>
      </c>
      <c r="H17" s="131">
        <f t="shared" si="2"/>
        <v>0.51851851851851849</v>
      </c>
      <c r="I17" s="132">
        <f t="shared" si="3"/>
        <v>0.27160493827160492</v>
      </c>
      <c r="J17" s="133">
        <f t="shared" si="4"/>
        <v>2.0282186948853614E-2</v>
      </c>
      <c r="K17" s="134">
        <f>('Elevi 2018-2019 DE MASĂ PUBLIC'!E12+'Elevi 2018-2019 DE MASĂ PUBLIC'!F12+'Elevi 2018-2019 SPECIAL PUBLIC'!E12+'Elevi 2018-2019 SPECIAL PUBLIC'!F12+'Elevi 2018-2019 PARTICULAR DE M'!E12+'Elevi 2018-2019 PARTICULAR DE M'!F12)/('Elevi 2018-2019 DE MASĂ PUBLIC'!B12+'Elevi 2018-2019 SPECIAL PUBLIC'!B12+'Elevi 2018-2019 PARTICULAR DE M'!B12)</f>
        <v>0.49229239184485329</v>
      </c>
      <c r="L17" s="135">
        <f>('Elevi 2018-2019 DE MASĂ PUBLIC'!F12+'Elevi 2018-2019 SPECIAL PUBLIC'!F12)/('Elevi 2018-2019 SPECIAL PUBLIC'!B12+'Elevi 2018-2019 DE MASĂ PUBLIC'!B12)</f>
        <v>0.22376926902038788</v>
      </c>
      <c r="M17" s="146">
        <f>('Elevi 2018-2019 DE MASĂ PUBLIC'!G12+'Elevi 2018-2019 SPECIAL PUBLIC'!G12)/('Elevi 2018-2019 SPECIAL PUBLIC'!B12+'Elevi 2018-2019 DE MASĂ PUBLIC'!B12)</f>
        <v>6.9617105917454004E-3</v>
      </c>
    </row>
    <row r="18" spans="1:14" s="37" customFormat="1" ht="13.5" thickBot="1" x14ac:dyDescent="0.25">
      <c r="A18" s="137" t="s">
        <v>7</v>
      </c>
      <c r="B18" s="138">
        <f>B19+B20+B21+B22+B23+B24</f>
        <v>22615</v>
      </c>
      <c r="C18" s="139">
        <f t="shared" ref="C18:G18" si="6">C19+C20+C21+C22+C23+C24</f>
        <v>7705</v>
      </c>
      <c r="D18" s="140">
        <f t="shared" si="6"/>
        <v>1959</v>
      </c>
      <c r="E18" s="140">
        <f t="shared" si="6"/>
        <v>6034</v>
      </c>
      <c r="F18" s="140">
        <f t="shared" si="6"/>
        <v>6917</v>
      </c>
      <c r="G18" s="141">
        <f t="shared" si="6"/>
        <v>1973</v>
      </c>
      <c r="H18" s="58">
        <f t="shared" ref="H18" si="7">(E18+F18)/B18</f>
        <v>0.57267300464293613</v>
      </c>
      <c r="I18" s="59">
        <f t="shared" ref="I18" si="8">F18/B18</f>
        <v>0.30585894317930579</v>
      </c>
      <c r="J18" s="60">
        <f t="shared" ref="J18" si="9">G18/B18</f>
        <v>8.7242980322794608E-2</v>
      </c>
      <c r="K18" s="177">
        <f>('Elevi 2018-2019 DE MASĂ PUBLIC'!E13+'Elevi 2018-2019 DE MASĂ PUBLIC'!F13+'Elevi 2018-2019 SPECIAL PUBLIC'!E13+'Elevi 2018-2019 SPECIAL PUBLIC'!F13+'Elevi 2018-2019 PARTICULAR DE M'!E13+'Elevi 2018-2019 PARTICULAR DE M'!F13)/('Elevi 2018-2019 DE MASĂ PUBLIC'!B13+'Elevi 2018-2019 SPECIAL PUBLIC'!B13+'Elevi 2018-2019 PARTICULAR DE M'!B13)</f>
        <v>0.54185332460864755</v>
      </c>
      <c r="L18" s="178">
        <f>('Elevi 2018-2019 DE MASĂ PUBLIC'!F13+'Elevi 2018-2019 SPECIAL PUBLIC'!F13)/('Elevi 2018-2019 SPECIAL PUBLIC'!B13+'Elevi 2018-2019 DE MASĂ PUBLIC'!B13)</f>
        <v>0.26212319790301442</v>
      </c>
      <c r="M18" s="363">
        <f>('Elevi 2018-2019 DE MASĂ PUBLIC'!G13+'Elevi 2018-2019 SPECIAL PUBLIC'!G13)/('Elevi 2018-2019 SPECIAL PUBLIC'!B13+'Elevi 2018-2019 DE MASĂ PUBLIC'!B13)</f>
        <v>7.5209194475249527E-2</v>
      </c>
    </row>
    <row r="19" spans="1:14" s="1" customFormat="1" x14ac:dyDescent="0.2">
      <c r="A19" s="114" t="s">
        <v>8</v>
      </c>
      <c r="B19" s="115">
        <f t="shared" ref="B19:B31" si="10">C19+D19+E19+F19</f>
        <v>3174</v>
      </c>
      <c r="C19" s="116">
        <f>'Plan 2019-2020 MASA+SPECIAL PUB'!C19+'Plan 2019-2020 PARICULAR DE MAS'!C19</f>
        <v>1124</v>
      </c>
      <c r="D19" s="117">
        <f>'Plan 2019-2020 MASA+SPECIAL PUB'!D19+'Plan 2019-2020 PARICULAR DE MAS'!D19</f>
        <v>308</v>
      </c>
      <c r="E19" s="117">
        <f>'Plan 2019-2020 MASA+SPECIAL PUB'!E19+'Plan 2019-2020 PARICULAR DE MAS'!E19</f>
        <v>812</v>
      </c>
      <c r="F19" s="117">
        <f>'Plan 2019-2020 MASA+SPECIAL PUB'!F19+'Plan 2019-2020 PARICULAR DE MAS'!F19</f>
        <v>930</v>
      </c>
      <c r="G19" s="118">
        <f>'Plan 2019-2020 MASA+SPECIAL PUB'!G19+'Plan 2019-2020 PARICULAR DE MAS'!G19</f>
        <v>374</v>
      </c>
      <c r="H19" s="119">
        <f t="shared" ref="H19:H60" si="11">(E19+F19)/B19</f>
        <v>0.54883427851291744</v>
      </c>
      <c r="I19" s="120">
        <f t="shared" ref="I19:I60" si="12">F19/B19</f>
        <v>0.29300567107750475</v>
      </c>
      <c r="J19" s="121">
        <f t="shared" ref="J19:J60" si="13">G19/B19</f>
        <v>0.11783238815374922</v>
      </c>
      <c r="K19" s="119">
        <f>('Elevi 2018-2019 DE MASĂ PUBLIC'!E14+'Elevi 2018-2019 DE MASĂ PUBLIC'!F14+'Elevi 2018-2019 SPECIAL PUBLIC'!E14+'Elevi 2018-2019 SPECIAL PUBLIC'!F14+'Elevi 2018-2019 PARTICULAR DE M'!E14+'Elevi 2018-2019 PARTICULAR DE M'!F14)/('Elevi 2018-2019 DE MASĂ PUBLIC'!B14+'Elevi 2018-2019 SPECIAL PUBLIC'!B14+'Elevi 2018-2019 PARTICULAR DE M'!B14)</f>
        <v>0.50314465408805031</v>
      </c>
      <c r="L19" s="120">
        <f>('Elevi 2018-2019 DE MASĂ PUBLIC'!F14+'Elevi 2018-2019 SPECIAL PUBLIC'!F14)/('Elevi 2018-2019 SPECIAL PUBLIC'!B14+'Elevi 2018-2019 DE MASĂ PUBLIC'!B14)</f>
        <v>0.23931324456902592</v>
      </c>
      <c r="M19" s="121">
        <f>('Elevi 2018-2019 DE MASĂ PUBLIC'!G14+'Elevi 2018-2019 SPECIAL PUBLIC'!G14)/('Elevi 2018-2019 SPECIAL PUBLIC'!B14+'Elevi 2018-2019 DE MASĂ PUBLIC'!B14)</f>
        <v>7.4632095304835319E-2</v>
      </c>
    </row>
    <row r="20" spans="1:14" s="1" customFormat="1" x14ac:dyDescent="0.2">
      <c r="A20" s="124" t="s">
        <v>9</v>
      </c>
      <c r="B20" s="115">
        <f t="shared" si="10"/>
        <v>5139</v>
      </c>
      <c r="C20" s="116">
        <f>'Plan 2019-2020 MASA+SPECIAL PUB'!C20+'Plan 2019-2020 PARICULAR DE MAS'!C20</f>
        <v>1876</v>
      </c>
      <c r="D20" s="117">
        <f>'Plan 2019-2020 MASA+SPECIAL PUB'!D20+'Plan 2019-2020 PARICULAR DE MAS'!D20</f>
        <v>280</v>
      </c>
      <c r="E20" s="117">
        <f>'Plan 2019-2020 MASA+SPECIAL PUB'!E20+'Plan 2019-2020 PARICULAR DE MAS'!E20</f>
        <v>1232</v>
      </c>
      <c r="F20" s="117">
        <f>'Plan 2019-2020 MASA+SPECIAL PUB'!F20+'Plan 2019-2020 PARICULAR DE MAS'!F20</f>
        <v>1751</v>
      </c>
      <c r="G20" s="118">
        <f>'Plan 2019-2020 MASA+SPECIAL PUB'!G20+'Plan 2019-2020 PARICULAR DE MAS'!G20</f>
        <v>1022</v>
      </c>
      <c r="H20" s="119">
        <f t="shared" si="11"/>
        <v>0.58046312512161902</v>
      </c>
      <c r="I20" s="120">
        <f t="shared" si="12"/>
        <v>0.34072776804825844</v>
      </c>
      <c r="J20" s="121">
        <f t="shared" si="13"/>
        <v>0.19887137575403774</v>
      </c>
      <c r="K20" s="119">
        <f>('Elevi 2018-2019 DE MASĂ PUBLIC'!E15+'Elevi 2018-2019 DE MASĂ PUBLIC'!F15+'Elevi 2018-2019 SPECIAL PUBLIC'!E15+'Elevi 2018-2019 SPECIAL PUBLIC'!F15+'Elevi 2018-2019 PARTICULAR DE M'!E15+'Elevi 2018-2019 PARTICULAR DE M'!F15)/('Elevi 2018-2019 DE MASĂ PUBLIC'!B15+'Elevi 2018-2019 SPECIAL PUBLIC'!B15+'Elevi 2018-2019 PARTICULAR DE M'!B15)</f>
        <v>0.54593290944968209</v>
      </c>
      <c r="L20" s="120">
        <f>('Elevi 2018-2019 DE MASĂ PUBLIC'!F15+'Elevi 2018-2019 SPECIAL PUBLIC'!F15)/('Elevi 2018-2019 SPECIAL PUBLIC'!B15+'Elevi 2018-2019 DE MASĂ PUBLIC'!B15)</f>
        <v>0.30059197544398158</v>
      </c>
      <c r="M20" s="121">
        <f>('Elevi 2018-2019 DE MASĂ PUBLIC'!G15+'Elevi 2018-2019 SPECIAL PUBLIC'!G15)/('Elevi 2018-2019 SPECIAL PUBLIC'!B15+'Elevi 2018-2019 DE MASĂ PUBLIC'!B15)</f>
        <v>0.18066213549660162</v>
      </c>
    </row>
    <row r="21" spans="1:14" s="1" customFormat="1" x14ac:dyDescent="0.2">
      <c r="A21" s="124" t="s">
        <v>10</v>
      </c>
      <c r="B21" s="115">
        <f t="shared" si="10"/>
        <v>1979</v>
      </c>
      <c r="C21" s="116">
        <f>'Plan 2019-2020 MASA+SPECIAL PUB'!C21+'Plan 2019-2020 PARICULAR DE MAS'!C21</f>
        <v>700</v>
      </c>
      <c r="D21" s="117">
        <f>'Plan 2019-2020 MASA+SPECIAL PUB'!D21+'Plan 2019-2020 PARICULAR DE MAS'!D21</f>
        <v>223</v>
      </c>
      <c r="E21" s="117">
        <f>'Plan 2019-2020 MASA+SPECIAL PUB'!E21+'Plan 2019-2020 PARICULAR DE MAS'!E21</f>
        <v>308</v>
      </c>
      <c r="F21" s="117">
        <f>'Plan 2019-2020 MASA+SPECIAL PUB'!F21+'Plan 2019-2020 PARICULAR DE MAS'!F21</f>
        <v>748</v>
      </c>
      <c r="G21" s="118">
        <f>'Plan 2019-2020 MASA+SPECIAL PUB'!G21+'Plan 2019-2020 PARICULAR DE MAS'!G21</f>
        <v>80</v>
      </c>
      <c r="H21" s="119">
        <f t="shared" si="11"/>
        <v>0.5336028297119757</v>
      </c>
      <c r="I21" s="120">
        <f t="shared" si="12"/>
        <v>0.37796867104598281</v>
      </c>
      <c r="J21" s="121">
        <f t="shared" si="13"/>
        <v>4.04244567963618E-2</v>
      </c>
      <c r="K21" s="119">
        <f>('Elevi 2018-2019 DE MASĂ PUBLIC'!E16+'Elevi 2018-2019 DE MASĂ PUBLIC'!F16+'Elevi 2018-2019 SPECIAL PUBLIC'!E16+'Elevi 2018-2019 SPECIAL PUBLIC'!F16+'Elevi 2018-2019 PARTICULAR DE M'!E16+'Elevi 2018-2019 PARTICULAR DE M'!F16)/('Elevi 2018-2019 DE MASĂ PUBLIC'!B16+'Elevi 2018-2019 SPECIAL PUBLIC'!B16+'Elevi 2018-2019 PARTICULAR DE M'!B16)</f>
        <v>0.48716381418092908</v>
      </c>
      <c r="L21" s="120">
        <f>('Elevi 2018-2019 DE MASĂ PUBLIC'!F16+'Elevi 2018-2019 SPECIAL PUBLIC'!F16)/('Elevi 2018-2019 SPECIAL PUBLIC'!B16+'Elevi 2018-2019 DE MASĂ PUBLIC'!B16)</f>
        <v>0.33251833740831294</v>
      </c>
      <c r="M21" s="121">
        <f>('Elevi 2018-2019 DE MASĂ PUBLIC'!G16+'Elevi 2018-2019 SPECIAL PUBLIC'!G16)/('Elevi 2018-2019 SPECIAL PUBLIC'!B16+'Elevi 2018-2019 DE MASĂ PUBLIC'!B16)</f>
        <v>5.9902200488997553E-2</v>
      </c>
    </row>
    <row r="22" spans="1:14" s="1" customFormat="1" x14ac:dyDescent="0.2">
      <c r="A22" s="124" t="s">
        <v>11</v>
      </c>
      <c r="B22" s="115">
        <f t="shared" si="10"/>
        <v>3294</v>
      </c>
      <c r="C22" s="116">
        <f>'Plan 2019-2020 MASA+SPECIAL PUB'!C22+'Plan 2019-2020 PARICULAR DE MAS'!C22</f>
        <v>994</v>
      </c>
      <c r="D22" s="117">
        <f>'Plan 2019-2020 MASA+SPECIAL PUB'!D22+'Plan 2019-2020 PARICULAR DE MAS'!D22</f>
        <v>420</v>
      </c>
      <c r="E22" s="117">
        <f>'Plan 2019-2020 MASA+SPECIAL PUB'!E22+'Plan 2019-2020 PARICULAR DE MAS'!E22</f>
        <v>854</v>
      </c>
      <c r="F22" s="117">
        <f>'Plan 2019-2020 MASA+SPECIAL PUB'!F22+'Plan 2019-2020 PARICULAR DE MAS'!F22</f>
        <v>1026</v>
      </c>
      <c r="G22" s="118">
        <f>'Plan 2019-2020 MASA+SPECIAL PUB'!G22+'Plan 2019-2020 PARICULAR DE MAS'!G22</f>
        <v>136</v>
      </c>
      <c r="H22" s="119">
        <f t="shared" si="11"/>
        <v>0.57073466909532489</v>
      </c>
      <c r="I22" s="120">
        <f t="shared" si="12"/>
        <v>0.31147540983606559</v>
      </c>
      <c r="J22" s="121">
        <f t="shared" si="13"/>
        <v>4.1287188828172436E-2</v>
      </c>
      <c r="K22" s="119">
        <f>('Elevi 2018-2019 DE MASĂ PUBLIC'!E17+'Elevi 2018-2019 DE MASĂ PUBLIC'!F17+'Elevi 2018-2019 SPECIAL PUBLIC'!E17+'Elevi 2018-2019 SPECIAL PUBLIC'!F17+'Elevi 2018-2019 PARTICULAR DE M'!E17+'Elevi 2018-2019 PARTICULAR DE M'!F17)/('Elevi 2018-2019 DE MASĂ PUBLIC'!B17+'Elevi 2018-2019 SPECIAL PUBLIC'!B17+'Elevi 2018-2019 PARTICULAR DE M'!B17)</f>
        <v>0.53486750348675038</v>
      </c>
      <c r="L22" s="120">
        <f>('Elevi 2018-2019 DE MASĂ PUBLIC'!F17+'Elevi 2018-2019 SPECIAL PUBLIC'!F17)/('Elevi 2018-2019 SPECIAL PUBLIC'!B17+'Elevi 2018-2019 DE MASĂ PUBLIC'!B17)</f>
        <v>0.25174337517433754</v>
      </c>
      <c r="M22" s="121">
        <f>('Elevi 2018-2019 DE MASĂ PUBLIC'!G17+'Elevi 2018-2019 SPECIAL PUBLIC'!G17)/('Elevi 2018-2019 SPECIAL PUBLIC'!B17+'Elevi 2018-2019 DE MASĂ PUBLIC'!B17)</f>
        <v>2.8242677824267783E-2</v>
      </c>
    </row>
    <row r="23" spans="1:14" s="1" customFormat="1" x14ac:dyDescent="0.2">
      <c r="A23" s="124" t="s">
        <v>12</v>
      </c>
      <c r="B23" s="125">
        <f t="shared" si="10"/>
        <v>5101</v>
      </c>
      <c r="C23" s="116">
        <f>'Plan 2019-2020 MASA+SPECIAL PUB'!C23+'Plan 2019-2020 PARICULAR DE MAS'!C23</f>
        <v>1863</v>
      </c>
      <c r="D23" s="117">
        <f>'Plan 2019-2020 MASA+SPECIAL PUB'!D23+'Plan 2019-2020 PARICULAR DE MAS'!D23</f>
        <v>420</v>
      </c>
      <c r="E23" s="117">
        <f>'Plan 2019-2020 MASA+SPECIAL PUB'!E23+'Plan 2019-2020 PARICULAR DE MAS'!E23</f>
        <v>1540</v>
      </c>
      <c r="F23" s="117">
        <f>'Plan 2019-2020 MASA+SPECIAL PUB'!F23+'Plan 2019-2020 PARICULAR DE MAS'!F23</f>
        <v>1278</v>
      </c>
      <c r="G23" s="118">
        <f>'Plan 2019-2020 MASA+SPECIAL PUB'!G23+'Plan 2019-2020 PARICULAR DE MAS'!G23</f>
        <v>61</v>
      </c>
      <c r="H23" s="119">
        <f t="shared" si="11"/>
        <v>0.55244069790237205</v>
      </c>
      <c r="I23" s="120">
        <f t="shared" si="12"/>
        <v>0.25053910997843559</v>
      </c>
      <c r="J23" s="121">
        <f t="shared" si="13"/>
        <v>1.1958439521662419E-2</v>
      </c>
      <c r="K23" s="119">
        <f>('Elevi 2018-2019 DE MASĂ PUBLIC'!E18+'Elevi 2018-2019 DE MASĂ PUBLIC'!F18+'Elevi 2018-2019 SPECIAL PUBLIC'!E18+'Elevi 2018-2019 SPECIAL PUBLIC'!F18+'Elevi 2018-2019 PARTICULAR DE M'!E18+'Elevi 2018-2019 PARTICULAR DE M'!F18)/('Elevi 2018-2019 DE MASĂ PUBLIC'!B18+'Elevi 2018-2019 SPECIAL PUBLIC'!B18+'Elevi 2018-2019 PARTICULAR DE M'!B18)</f>
        <v>0.53792042207078483</v>
      </c>
      <c r="L23" s="120">
        <f>('Elevi 2018-2019 DE MASĂ PUBLIC'!F18+'Elevi 2018-2019 SPECIAL PUBLIC'!F18)/('Elevi 2018-2019 SPECIAL PUBLIC'!B18+'Elevi 2018-2019 DE MASĂ PUBLIC'!B18)</f>
        <v>0.22557883131201764</v>
      </c>
      <c r="M23" s="121">
        <f>('Elevi 2018-2019 DE MASĂ PUBLIC'!G18+'Elevi 2018-2019 SPECIAL PUBLIC'!G18)/('Elevi 2018-2019 SPECIAL PUBLIC'!B18+'Elevi 2018-2019 DE MASĂ PUBLIC'!B18)</f>
        <v>3.7486218302094816E-3</v>
      </c>
    </row>
    <row r="24" spans="1:14" s="1" customFormat="1" ht="13.5" thickBot="1" x14ac:dyDescent="0.25">
      <c r="A24" s="129" t="s">
        <v>13</v>
      </c>
      <c r="B24" s="130">
        <f t="shared" si="10"/>
        <v>3928</v>
      </c>
      <c r="C24" s="116">
        <f>'Plan 2019-2020 MASA+SPECIAL PUB'!C24+'Plan 2019-2020 PARICULAR DE MAS'!C24</f>
        <v>1148</v>
      </c>
      <c r="D24" s="117">
        <f>'Plan 2019-2020 MASA+SPECIAL PUB'!D24+'Plan 2019-2020 PARICULAR DE MAS'!D24</f>
        <v>308</v>
      </c>
      <c r="E24" s="117">
        <f>'Plan 2019-2020 MASA+SPECIAL PUB'!E24+'Plan 2019-2020 PARICULAR DE MAS'!E24</f>
        <v>1288</v>
      </c>
      <c r="F24" s="117">
        <f>'Plan 2019-2020 MASA+SPECIAL PUB'!F24+'Plan 2019-2020 PARICULAR DE MAS'!F24</f>
        <v>1184</v>
      </c>
      <c r="G24" s="118">
        <f>'Plan 2019-2020 MASA+SPECIAL PUB'!G24+'Plan 2019-2020 PARICULAR DE MAS'!G24</f>
        <v>300</v>
      </c>
      <c r="H24" s="134">
        <f t="shared" si="11"/>
        <v>0.62932790224032586</v>
      </c>
      <c r="I24" s="135">
        <f t="shared" si="12"/>
        <v>0.3014256619144603</v>
      </c>
      <c r="J24" s="146">
        <f t="shared" si="13"/>
        <v>7.637474541751528E-2</v>
      </c>
      <c r="K24" s="134">
        <f>('Elevi 2018-2019 DE MASĂ PUBLIC'!E19+'Elevi 2018-2019 DE MASĂ PUBLIC'!F19+'Elevi 2018-2019 SPECIAL PUBLIC'!E19+'Elevi 2018-2019 SPECIAL PUBLIC'!F19+'Elevi 2018-2019 PARTICULAR DE M'!E19+'Elevi 2018-2019 PARTICULAR DE M'!F19)/('Elevi 2018-2019 DE MASĂ PUBLIC'!B19+'Elevi 2018-2019 SPECIAL PUBLIC'!B19+'Elevi 2018-2019 PARTICULAR DE M'!B19)</f>
        <v>0.60660572102624599</v>
      </c>
      <c r="L24" s="135">
        <f>('Elevi 2018-2019 DE MASĂ PUBLIC'!F19+'Elevi 2018-2019 SPECIAL PUBLIC'!F19)/('Elevi 2018-2019 SPECIAL PUBLIC'!B19+'Elevi 2018-2019 DE MASĂ PUBLIC'!B19)</f>
        <v>0.25325059101654845</v>
      </c>
      <c r="M24" s="146">
        <f>('Elevi 2018-2019 DE MASĂ PUBLIC'!G19+'Elevi 2018-2019 SPECIAL PUBLIC'!G19)/('Elevi 2018-2019 SPECIAL PUBLIC'!B19+'Elevi 2018-2019 DE MASĂ PUBLIC'!B19)</f>
        <v>7.6536643026004728E-2</v>
      </c>
    </row>
    <row r="25" spans="1:14" s="37" customFormat="1" ht="13.5" thickBot="1" x14ac:dyDescent="0.25">
      <c r="A25" s="137" t="s">
        <v>14</v>
      </c>
      <c r="B25" s="138">
        <f>B26+B27+B28+B29+B30+B31</f>
        <v>36077</v>
      </c>
      <c r="C25" s="139">
        <f t="shared" ref="C25:G25" si="14">C26+C27+C28+C29+C30+C31</f>
        <v>12240</v>
      </c>
      <c r="D25" s="140">
        <f t="shared" si="14"/>
        <v>2408</v>
      </c>
      <c r="E25" s="140">
        <f t="shared" si="14"/>
        <v>10348</v>
      </c>
      <c r="F25" s="140">
        <f t="shared" si="14"/>
        <v>11081</v>
      </c>
      <c r="G25" s="141">
        <f t="shared" si="14"/>
        <v>686</v>
      </c>
      <c r="H25" s="142">
        <f t="shared" si="11"/>
        <v>0.59397954375363804</v>
      </c>
      <c r="I25" s="143">
        <f t="shared" si="12"/>
        <v>0.30714859883027967</v>
      </c>
      <c r="J25" s="144">
        <f t="shared" si="13"/>
        <v>1.9014884829669874E-2</v>
      </c>
      <c r="K25" s="177">
        <f>('Elevi 2018-2019 DE MASĂ PUBLIC'!E20+'Elevi 2018-2019 DE MASĂ PUBLIC'!F20+'Elevi 2018-2019 SPECIAL PUBLIC'!E20+'Elevi 2018-2019 SPECIAL PUBLIC'!F20+'Elevi 2018-2019 PARTICULAR DE M'!E20+'Elevi 2018-2019 PARTICULAR DE M'!F20)/('Elevi 2018-2019 DE MASĂ PUBLIC'!B20+'Elevi 2018-2019 SPECIAL PUBLIC'!B20+'Elevi 2018-2019 PARTICULAR DE M'!B20)</f>
        <v>0.56487735513686455</v>
      </c>
      <c r="L25" s="178">
        <f>('Elevi 2018-2019 DE MASĂ PUBLIC'!F20+'Elevi 2018-2019 SPECIAL PUBLIC'!F20)/('Elevi 2018-2019 SPECIAL PUBLIC'!B20+'Elevi 2018-2019 DE MASĂ PUBLIC'!B20)</f>
        <v>0.23629982902906507</v>
      </c>
      <c r="M25" s="363">
        <f>('Elevi 2018-2019 DE MASĂ PUBLIC'!G20+'Elevi 2018-2019 SPECIAL PUBLIC'!G20)/('Elevi 2018-2019 SPECIAL PUBLIC'!B20+'Elevi 2018-2019 DE MASĂ PUBLIC'!B20)</f>
        <v>5.8490056690362639E-3</v>
      </c>
    </row>
    <row r="26" spans="1:14" s="48" customFormat="1" x14ac:dyDescent="0.25">
      <c r="A26" s="114" t="s">
        <v>15</v>
      </c>
      <c r="B26" s="115">
        <f t="shared" si="10"/>
        <v>6296</v>
      </c>
      <c r="C26" s="116">
        <f>'Plan 2019-2020 MASA+SPECIAL PUB'!C26+'Plan 2019-2020 PARICULAR DE MAS'!C26</f>
        <v>2296</v>
      </c>
      <c r="D26" s="117">
        <f>'Plan 2019-2020 MASA+SPECIAL PUB'!D26+'Plan 2019-2020 PARICULAR DE MAS'!D26</f>
        <v>420</v>
      </c>
      <c r="E26" s="117">
        <f>'Plan 2019-2020 MASA+SPECIAL PUB'!E26+'Plan 2019-2020 PARICULAR DE MAS'!E26</f>
        <v>1596</v>
      </c>
      <c r="F26" s="117">
        <f>'Plan 2019-2020 MASA+SPECIAL PUB'!F26+'Plan 2019-2020 PARICULAR DE MAS'!F26</f>
        <v>1984</v>
      </c>
      <c r="G26" s="118">
        <f>'Plan 2019-2020 MASA+SPECIAL PUB'!G26+'Plan 2019-2020 PARICULAR DE MAS'!G26</f>
        <v>98</v>
      </c>
      <c r="H26" s="119">
        <f t="shared" si="11"/>
        <v>0.56861499364675983</v>
      </c>
      <c r="I26" s="120">
        <f t="shared" si="12"/>
        <v>0.31512071156289706</v>
      </c>
      <c r="J26" s="121">
        <f t="shared" si="13"/>
        <v>1.5565438373570521E-2</v>
      </c>
      <c r="K26" s="119">
        <f>('Elevi 2018-2019 DE MASĂ PUBLIC'!E21+'Elevi 2018-2019 DE MASĂ PUBLIC'!F21+'Elevi 2018-2019 SPECIAL PUBLIC'!E21+'Elevi 2018-2019 SPECIAL PUBLIC'!F21+'Elevi 2018-2019 PARTICULAR DE M'!E21+'Elevi 2018-2019 PARTICULAR DE M'!F21)/('Elevi 2018-2019 DE MASĂ PUBLIC'!B21+'Elevi 2018-2019 SPECIAL PUBLIC'!B21+'Elevi 2018-2019 PARTICULAR DE M'!B21)</f>
        <v>0.5102112061441787</v>
      </c>
      <c r="L26" s="120">
        <f>('Elevi 2018-2019 DE MASĂ PUBLIC'!F21+'Elevi 2018-2019 SPECIAL PUBLIC'!F21)/('Elevi 2018-2019 SPECIAL PUBLIC'!B21+'Elevi 2018-2019 DE MASĂ PUBLIC'!B21)</f>
        <v>0.24157303370786518</v>
      </c>
      <c r="M26" s="121">
        <f>('Elevi 2018-2019 DE MASĂ PUBLIC'!G21+'Elevi 2018-2019 SPECIAL PUBLIC'!G21)/('Elevi 2018-2019 SPECIAL PUBLIC'!B21+'Elevi 2018-2019 DE MASĂ PUBLIC'!B21)</f>
        <v>4.9157303370786515E-3</v>
      </c>
    </row>
    <row r="27" spans="1:14" s="48" customFormat="1" x14ac:dyDescent="0.25">
      <c r="A27" s="124" t="s">
        <v>16</v>
      </c>
      <c r="B27" s="125">
        <f t="shared" si="10"/>
        <v>4592</v>
      </c>
      <c r="C27" s="116">
        <f>'Plan 2019-2020 MASA+SPECIAL PUB'!C27+'Plan 2019-2020 PARICULAR DE MAS'!C27</f>
        <v>1792</v>
      </c>
      <c r="D27" s="117">
        <f>'Plan 2019-2020 MASA+SPECIAL PUB'!D27+'Plan 2019-2020 PARICULAR DE MAS'!D27</f>
        <v>308</v>
      </c>
      <c r="E27" s="117">
        <f>'Plan 2019-2020 MASA+SPECIAL PUB'!E27+'Plan 2019-2020 PARICULAR DE MAS'!E27</f>
        <v>1176</v>
      </c>
      <c r="F27" s="117">
        <f>'Plan 2019-2020 MASA+SPECIAL PUB'!F27+'Plan 2019-2020 PARICULAR DE MAS'!F27</f>
        <v>1316</v>
      </c>
      <c r="G27" s="118">
        <f>'Plan 2019-2020 MASA+SPECIAL PUB'!G27+'Plan 2019-2020 PARICULAR DE MAS'!G27</f>
        <v>28</v>
      </c>
      <c r="H27" s="126">
        <f t="shared" si="11"/>
        <v>0.54268292682926833</v>
      </c>
      <c r="I27" s="127">
        <f t="shared" si="12"/>
        <v>0.28658536585365851</v>
      </c>
      <c r="J27" s="128">
        <f t="shared" si="13"/>
        <v>6.0975609756097563E-3</v>
      </c>
      <c r="K27" s="119">
        <f>('Elevi 2018-2019 DE MASĂ PUBLIC'!E22+'Elevi 2018-2019 DE MASĂ PUBLIC'!F22+'Elevi 2018-2019 SPECIAL PUBLIC'!E22+'Elevi 2018-2019 SPECIAL PUBLIC'!F22+'Elevi 2018-2019 PARTICULAR DE M'!E22+'Elevi 2018-2019 PARTICULAR DE M'!F22)/('Elevi 2018-2019 DE MASĂ PUBLIC'!B22+'Elevi 2018-2019 SPECIAL PUBLIC'!B22+'Elevi 2018-2019 PARTICULAR DE M'!B22)</f>
        <v>0.52037408149632602</v>
      </c>
      <c r="L27" s="120">
        <f>('Elevi 2018-2019 DE MASĂ PUBLIC'!F22+'Elevi 2018-2019 SPECIAL PUBLIC'!F22)/('Elevi 2018-2019 SPECIAL PUBLIC'!B22+'Elevi 2018-2019 DE MASĂ PUBLIC'!B22)</f>
        <v>0.20620689655172414</v>
      </c>
      <c r="M27" s="121">
        <f>('Elevi 2018-2019 DE MASĂ PUBLIC'!G22+'Elevi 2018-2019 SPECIAL PUBLIC'!G22)/('Elevi 2018-2019 SPECIAL PUBLIC'!B22+'Elevi 2018-2019 DE MASĂ PUBLIC'!B22)</f>
        <v>2.2988505747126436E-3</v>
      </c>
      <c r="N27" s="112"/>
    </row>
    <row r="28" spans="1:14" s="48" customFormat="1" x14ac:dyDescent="0.25">
      <c r="A28" s="124" t="s">
        <v>17</v>
      </c>
      <c r="B28" s="125">
        <f t="shared" si="10"/>
        <v>8497</v>
      </c>
      <c r="C28" s="116">
        <f>'Plan 2019-2020 MASA+SPECIAL PUB'!C28+'Plan 2019-2020 PARICULAR DE MAS'!C28</f>
        <v>2518</v>
      </c>
      <c r="D28" s="117">
        <f>'Plan 2019-2020 MASA+SPECIAL PUB'!D28+'Plan 2019-2020 PARICULAR DE MAS'!D28</f>
        <v>532</v>
      </c>
      <c r="E28" s="117">
        <f>'Plan 2019-2020 MASA+SPECIAL PUB'!E28+'Plan 2019-2020 PARICULAR DE MAS'!E28</f>
        <v>2560</v>
      </c>
      <c r="F28" s="117">
        <f>'Plan 2019-2020 MASA+SPECIAL PUB'!F28+'Plan 2019-2020 PARICULAR DE MAS'!F28</f>
        <v>2887</v>
      </c>
      <c r="G28" s="118">
        <f>'Plan 2019-2020 MASA+SPECIAL PUB'!G28+'Plan 2019-2020 PARICULAR DE MAS'!G28</f>
        <v>176</v>
      </c>
      <c r="H28" s="126">
        <f t="shared" si="11"/>
        <v>0.64104978227609744</v>
      </c>
      <c r="I28" s="127">
        <f t="shared" si="12"/>
        <v>0.3397669765799694</v>
      </c>
      <c r="J28" s="128">
        <f t="shared" si="13"/>
        <v>2.0713192891608802E-2</v>
      </c>
      <c r="K28" s="119">
        <f>('Elevi 2018-2019 DE MASĂ PUBLIC'!E23+'Elevi 2018-2019 DE MASĂ PUBLIC'!F23+'Elevi 2018-2019 SPECIAL PUBLIC'!E23+'Elevi 2018-2019 SPECIAL PUBLIC'!F23+'Elevi 2018-2019 PARTICULAR DE M'!E23+'Elevi 2018-2019 PARTICULAR DE M'!F23)/('Elevi 2018-2019 DE MASĂ PUBLIC'!B23+'Elevi 2018-2019 SPECIAL PUBLIC'!B23+'Elevi 2018-2019 PARTICULAR DE M'!B23)</f>
        <v>0.62205408087323244</v>
      </c>
      <c r="L28" s="120">
        <f>('Elevi 2018-2019 DE MASĂ PUBLIC'!F23+'Elevi 2018-2019 SPECIAL PUBLIC'!F23)/('Elevi 2018-2019 SPECIAL PUBLIC'!B23+'Elevi 2018-2019 DE MASĂ PUBLIC'!B23)</f>
        <v>0.2898077164760588</v>
      </c>
      <c r="M28" s="121">
        <f>('Elevi 2018-2019 DE MASĂ PUBLIC'!G23+'Elevi 2018-2019 SPECIAL PUBLIC'!G23)/('Elevi 2018-2019 SPECIAL PUBLIC'!B23+'Elevi 2018-2019 DE MASĂ PUBLIC'!B23)</f>
        <v>7.9175568681663939E-3</v>
      </c>
    </row>
    <row r="29" spans="1:14" s="48" customFormat="1" x14ac:dyDescent="0.25">
      <c r="A29" s="124" t="s">
        <v>18</v>
      </c>
      <c r="B29" s="125">
        <f t="shared" si="10"/>
        <v>4725</v>
      </c>
      <c r="C29" s="116">
        <f>'Plan 2019-2020 MASA+SPECIAL PUB'!C29+'Plan 2019-2020 PARICULAR DE MAS'!C29</f>
        <v>1460</v>
      </c>
      <c r="D29" s="117">
        <f>'Plan 2019-2020 MASA+SPECIAL PUB'!D29+'Plan 2019-2020 PARICULAR DE MAS'!D29</f>
        <v>532</v>
      </c>
      <c r="E29" s="117">
        <f>'Plan 2019-2020 MASA+SPECIAL PUB'!E29+'Plan 2019-2020 PARICULAR DE MAS'!E29</f>
        <v>1101</v>
      </c>
      <c r="F29" s="117">
        <f>'Plan 2019-2020 MASA+SPECIAL PUB'!F29+'Plan 2019-2020 PARICULAR DE MAS'!F29</f>
        <v>1632</v>
      </c>
      <c r="G29" s="118">
        <f>'Plan 2019-2020 MASA+SPECIAL PUB'!G29+'Plan 2019-2020 PARICULAR DE MAS'!G29</f>
        <v>28</v>
      </c>
      <c r="H29" s="126">
        <f t="shared" si="11"/>
        <v>0.57841269841269838</v>
      </c>
      <c r="I29" s="127">
        <f t="shared" si="12"/>
        <v>0.34539682539682542</v>
      </c>
      <c r="J29" s="128">
        <f t="shared" si="13"/>
        <v>5.9259259259259256E-3</v>
      </c>
      <c r="K29" s="119">
        <f>('Elevi 2018-2019 DE MASĂ PUBLIC'!E24+'Elevi 2018-2019 DE MASĂ PUBLIC'!F24+'Elevi 2018-2019 SPECIAL PUBLIC'!E24+'Elevi 2018-2019 SPECIAL PUBLIC'!F24+'Elevi 2018-2019 PARTICULAR DE M'!E24+'Elevi 2018-2019 PARTICULAR DE M'!F24)/('Elevi 2018-2019 DE MASĂ PUBLIC'!B24+'Elevi 2018-2019 SPECIAL PUBLIC'!B24+'Elevi 2018-2019 PARTICULAR DE M'!B24)</f>
        <v>0.57164801404432741</v>
      </c>
      <c r="L29" s="120">
        <f>('Elevi 2018-2019 DE MASĂ PUBLIC'!F24+'Elevi 2018-2019 SPECIAL PUBLIC'!F24)/('Elevi 2018-2019 SPECIAL PUBLIC'!B24+'Elevi 2018-2019 DE MASĂ PUBLIC'!B24)</f>
        <v>0.17452934662236988</v>
      </c>
      <c r="M29" s="121">
        <f>('Elevi 2018-2019 DE MASĂ PUBLIC'!G24+'Elevi 2018-2019 SPECIAL PUBLIC'!G24)/('Elevi 2018-2019 SPECIAL PUBLIC'!B24+'Elevi 2018-2019 DE MASĂ PUBLIC'!B24)</f>
        <v>6.6445182724252493E-3</v>
      </c>
    </row>
    <row r="30" spans="1:14" s="48" customFormat="1" x14ac:dyDescent="0.25">
      <c r="A30" s="124" t="s">
        <v>19</v>
      </c>
      <c r="B30" s="125">
        <f t="shared" si="10"/>
        <v>7595</v>
      </c>
      <c r="C30" s="116">
        <f>'Plan 2019-2020 MASA+SPECIAL PUB'!C30+'Plan 2019-2020 PARICULAR DE MAS'!C30</f>
        <v>2746</v>
      </c>
      <c r="D30" s="117">
        <f>'Plan 2019-2020 MASA+SPECIAL PUB'!D30+'Plan 2019-2020 PARICULAR DE MAS'!D30</f>
        <v>336</v>
      </c>
      <c r="E30" s="117">
        <f>'Plan 2019-2020 MASA+SPECIAL PUB'!E30+'Plan 2019-2020 PARICULAR DE MAS'!E30</f>
        <v>2767</v>
      </c>
      <c r="F30" s="117">
        <f>'Plan 2019-2020 MASA+SPECIAL PUB'!F30+'Plan 2019-2020 PARICULAR DE MAS'!F30</f>
        <v>1746</v>
      </c>
      <c r="G30" s="118">
        <f>'Plan 2019-2020 MASA+SPECIAL PUB'!G30+'Plan 2019-2020 PARICULAR DE MAS'!G30</f>
        <v>356</v>
      </c>
      <c r="H30" s="126">
        <f t="shared" si="11"/>
        <v>0.59420671494404209</v>
      </c>
      <c r="I30" s="127">
        <f t="shared" si="12"/>
        <v>0.22988808426596444</v>
      </c>
      <c r="J30" s="128">
        <f t="shared" si="13"/>
        <v>4.687294272547729E-2</v>
      </c>
      <c r="K30" s="119">
        <f>('Elevi 2018-2019 DE MASĂ PUBLIC'!E25+'Elevi 2018-2019 DE MASĂ PUBLIC'!F25+'Elevi 2018-2019 SPECIAL PUBLIC'!E25+'Elevi 2018-2019 SPECIAL PUBLIC'!F25+'Elevi 2018-2019 PARTICULAR DE M'!E25+'Elevi 2018-2019 PARTICULAR DE M'!F25)/('Elevi 2018-2019 DE MASĂ PUBLIC'!B25+'Elevi 2018-2019 SPECIAL PUBLIC'!B25+'Elevi 2018-2019 PARTICULAR DE M'!B25)</f>
        <v>0.56890049318247748</v>
      </c>
      <c r="L30" s="120">
        <f>('Elevi 2018-2019 DE MASĂ PUBLIC'!F25+'Elevi 2018-2019 SPECIAL PUBLIC'!F25)/('Elevi 2018-2019 SPECIAL PUBLIC'!B25+'Elevi 2018-2019 DE MASĂ PUBLIC'!B25)</f>
        <v>0.21726978523095028</v>
      </c>
      <c r="M30" s="121">
        <f>('Elevi 2018-2019 DE MASĂ PUBLIC'!G25+'Elevi 2018-2019 SPECIAL PUBLIC'!G25)/('Elevi 2018-2019 SPECIAL PUBLIC'!B25+'Elevi 2018-2019 DE MASĂ PUBLIC'!B25)</f>
        <v>7.5022065313327451E-3</v>
      </c>
    </row>
    <row r="31" spans="1:14" s="48" customFormat="1" ht="13.5" thickBot="1" x14ac:dyDescent="0.3">
      <c r="A31" s="129" t="s">
        <v>20</v>
      </c>
      <c r="B31" s="130">
        <f t="shared" si="10"/>
        <v>4372</v>
      </c>
      <c r="C31" s="174">
        <f>'Plan 2019-2020 MASA+SPECIAL PUB'!C31+'Plan 2019-2020 PARICULAR DE MAS'!C31</f>
        <v>1428</v>
      </c>
      <c r="D31" s="175">
        <f>'Plan 2019-2020 MASA+SPECIAL PUB'!D31+'Plan 2019-2020 PARICULAR DE MAS'!D31</f>
        <v>280</v>
      </c>
      <c r="E31" s="175">
        <f>'Plan 2019-2020 MASA+SPECIAL PUB'!E31+'Plan 2019-2020 PARICULAR DE MAS'!E31</f>
        <v>1148</v>
      </c>
      <c r="F31" s="175">
        <f>'Plan 2019-2020 MASA+SPECIAL PUB'!F31+'Plan 2019-2020 PARICULAR DE MAS'!F31</f>
        <v>1516</v>
      </c>
      <c r="G31" s="176">
        <f>'Plan 2019-2020 MASA+SPECIAL PUB'!G31+'Plan 2019-2020 PARICULAR DE MAS'!G31</f>
        <v>0</v>
      </c>
      <c r="H31" s="131">
        <f t="shared" si="11"/>
        <v>0.60933211344922233</v>
      </c>
      <c r="I31" s="132">
        <f t="shared" si="12"/>
        <v>0.3467520585544373</v>
      </c>
      <c r="J31" s="133">
        <f t="shared" si="13"/>
        <v>0</v>
      </c>
      <c r="K31" s="134">
        <f>('Elevi 2018-2019 DE MASĂ PUBLIC'!E26+'Elevi 2018-2019 DE MASĂ PUBLIC'!F26+'Elevi 2018-2019 SPECIAL PUBLIC'!E26+'Elevi 2018-2019 SPECIAL PUBLIC'!F26+'Elevi 2018-2019 PARTICULAR DE M'!E26+'Elevi 2018-2019 PARTICULAR DE M'!F26)/('Elevi 2018-2019 DE MASĂ PUBLIC'!B26+'Elevi 2018-2019 SPECIAL PUBLIC'!B26+'Elevi 2018-2019 PARTICULAR DE M'!B26)</f>
        <v>0.56326124782500619</v>
      </c>
      <c r="L31" s="135">
        <f>('Elevi 2018-2019 DE MASĂ PUBLIC'!F26+'Elevi 2018-2019 SPECIAL PUBLIC'!F26)/('Elevi 2018-2019 SPECIAL PUBLIC'!B26+'Elevi 2018-2019 DE MASĂ PUBLIC'!B26)</f>
        <v>0.25702212279393488</v>
      </c>
      <c r="M31" s="146">
        <f>('Elevi 2018-2019 DE MASĂ PUBLIC'!G26+'Elevi 2018-2019 SPECIAL PUBLIC'!G26)/('Elevi 2018-2019 SPECIAL PUBLIC'!B26+'Elevi 2018-2019 DE MASĂ PUBLIC'!B26)</f>
        <v>3.231419338801889E-3</v>
      </c>
    </row>
    <row r="32" spans="1:14" s="37" customFormat="1" ht="13.5" thickBot="1" x14ac:dyDescent="0.25">
      <c r="A32" s="137" t="s">
        <v>21</v>
      </c>
      <c r="B32" s="138">
        <f>B33+B34+B35+B36+B37+B38</f>
        <v>23098</v>
      </c>
      <c r="C32" s="139">
        <f t="shared" ref="C32:G32" si="15">C33+C34+C35+C36+C37+C38</f>
        <v>8214</v>
      </c>
      <c r="D32" s="140">
        <f t="shared" si="15"/>
        <v>1680</v>
      </c>
      <c r="E32" s="140">
        <f t="shared" si="15"/>
        <v>7052</v>
      </c>
      <c r="F32" s="140">
        <f t="shared" si="15"/>
        <v>6152</v>
      </c>
      <c r="G32" s="141">
        <f t="shared" si="15"/>
        <v>435</v>
      </c>
      <c r="H32" s="142">
        <f t="shared" si="11"/>
        <v>0.57165122521430423</v>
      </c>
      <c r="I32" s="143">
        <f t="shared" si="12"/>
        <v>0.26634340635552861</v>
      </c>
      <c r="J32" s="144">
        <f t="shared" si="13"/>
        <v>1.8832799376569401E-2</v>
      </c>
      <c r="K32" s="177">
        <f>('Elevi 2018-2019 DE MASĂ PUBLIC'!E27+'Elevi 2018-2019 DE MASĂ PUBLIC'!F27+'Elevi 2018-2019 SPECIAL PUBLIC'!E27+'Elevi 2018-2019 SPECIAL PUBLIC'!F27+'Elevi 2018-2019 PARTICULAR DE M'!E27+'Elevi 2018-2019 PARTICULAR DE M'!F27)/('Elevi 2018-2019 DE MASĂ PUBLIC'!B27+'Elevi 2018-2019 SPECIAL PUBLIC'!B27+'Elevi 2018-2019 PARTICULAR DE M'!B27)</f>
        <v>0.5363499387889632</v>
      </c>
      <c r="L32" s="178">
        <f>('Elevi 2018-2019 DE MASĂ PUBLIC'!F27+'Elevi 2018-2019 SPECIAL PUBLIC'!F27)/('Elevi 2018-2019 SPECIAL PUBLIC'!B27+'Elevi 2018-2019 DE MASĂ PUBLIC'!B27)</f>
        <v>0.19834009242667169</v>
      </c>
      <c r="M32" s="363">
        <f>('Elevi 2018-2019 DE MASĂ PUBLIC'!G27+'Elevi 2018-2019 SPECIAL PUBLIC'!G27)/('Elevi 2018-2019 SPECIAL PUBLIC'!B27+'Elevi 2018-2019 DE MASĂ PUBLIC'!B27)</f>
        <v>9.3369800999717062E-3</v>
      </c>
    </row>
    <row r="33" spans="1:15" s="48" customFormat="1" x14ac:dyDescent="0.25">
      <c r="A33" s="114" t="s">
        <v>22</v>
      </c>
      <c r="B33" s="115">
        <f t="shared" ref="B33:B38" si="16">C33+D33+E33+F33</f>
        <v>2807</v>
      </c>
      <c r="C33" s="116">
        <f>'Plan 2019-2020 MASA+SPECIAL PUB'!C33+'Plan 2019-2020 PARICULAR DE MAS'!C33</f>
        <v>980</v>
      </c>
      <c r="D33" s="117">
        <f>'Plan 2019-2020 MASA+SPECIAL PUB'!D33+'Plan 2019-2020 PARICULAR DE MAS'!D33</f>
        <v>252</v>
      </c>
      <c r="E33" s="117">
        <f>'Plan 2019-2020 MASA+SPECIAL PUB'!E33+'Plan 2019-2020 PARICULAR DE MAS'!E33</f>
        <v>560</v>
      </c>
      <c r="F33" s="117">
        <f>'Plan 2019-2020 MASA+SPECIAL PUB'!F33+'Plan 2019-2020 PARICULAR DE MAS'!F33</f>
        <v>1015</v>
      </c>
      <c r="G33" s="118">
        <f>'Plan 2019-2020 MASA+SPECIAL PUB'!G33+'Plan 2019-2020 PARICULAR DE MAS'!G33</f>
        <v>123</v>
      </c>
      <c r="H33" s="119">
        <f t="shared" si="11"/>
        <v>0.56109725685785539</v>
      </c>
      <c r="I33" s="120">
        <f t="shared" si="12"/>
        <v>0.36159600997506236</v>
      </c>
      <c r="J33" s="121">
        <f t="shared" si="13"/>
        <v>4.381902386889918E-2</v>
      </c>
      <c r="K33" s="119">
        <f>('Elevi 2018-2019 DE MASĂ PUBLIC'!E28+'Elevi 2018-2019 DE MASĂ PUBLIC'!F28+'Elevi 2018-2019 SPECIAL PUBLIC'!E28+'Elevi 2018-2019 SPECIAL PUBLIC'!F28+'Elevi 2018-2019 PARTICULAR DE M'!E28+'Elevi 2018-2019 PARTICULAR DE M'!F28)/('Elevi 2018-2019 DE MASĂ PUBLIC'!B28+'Elevi 2018-2019 SPECIAL PUBLIC'!B28+'Elevi 2018-2019 PARTICULAR DE M'!B28)</f>
        <v>0.50254005470887064</v>
      </c>
      <c r="L33" s="120">
        <f>('Elevi 2018-2019 DE MASĂ PUBLIC'!F28+'Elevi 2018-2019 SPECIAL PUBLIC'!F28)/('Elevi 2018-2019 SPECIAL PUBLIC'!B28+'Elevi 2018-2019 DE MASĂ PUBLIC'!B28)</f>
        <v>0.2781717888100867</v>
      </c>
      <c r="M33" s="121">
        <f>('Elevi 2018-2019 DE MASĂ PUBLIC'!G28+'Elevi 2018-2019 SPECIAL PUBLIC'!G28)/('Elevi 2018-2019 SPECIAL PUBLIC'!B28+'Elevi 2018-2019 DE MASĂ PUBLIC'!B28)</f>
        <v>7.8802206461780922E-3</v>
      </c>
    </row>
    <row r="34" spans="1:15" s="48" customFormat="1" x14ac:dyDescent="0.25">
      <c r="A34" s="124" t="s">
        <v>23</v>
      </c>
      <c r="B34" s="125">
        <f t="shared" si="16"/>
        <v>4178</v>
      </c>
      <c r="C34" s="116">
        <f>'Plan 2019-2020 MASA+SPECIAL PUB'!C34+'Plan 2019-2020 PARICULAR DE MAS'!C34</f>
        <v>1520</v>
      </c>
      <c r="D34" s="117">
        <f>'Plan 2019-2020 MASA+SPECIAL PUB'!D34+'Plan 2019-2020 PARICULAR DE MAS'!D34</f>
        <v>420</v>
      </c>
      <c r="E34" s="117">
        <f>'Plan 2019-2020 MASA+SPECIAL PUB'!E34+'Plan 2019-2020 PARICULAR DE MAS'!E34</f>
        <v>1092</v>
      </c>
      <c r="F34" s="117">
        <f>'Plan 2019-2020 MASA+SPECIAL PUB'!F34+'Plan 2019-2020 PARICULAR DE MAS'!F34</f>
        <v>1146</v>
      </c>
      <c r="G34" s="118">
        <f>'Plan 2019-2020 MASA+SPECIAL PUB'!G34+'Plan 2019-2020 PARICULAR DE MAS'!G34</f>
        <v>60</v>
      </c>
      <c r="H34" s="126">
        <f t="shared" si="11"/>
        <v>0.53566299664911443</v>
      </c>
      <c r="I34" s="127">
        <f t="shared" si="12"/>
        <v>0.27429392053614171</v>
      </c>
      <c r="J34" s="128">
        <f t="shared" si="13"/>
        <v>1.4360938247965534E-2</v>
      </c>
      <c r="K34" s="119">
        <f>('Elevi 2018-2019 DE MASĂ PUBLIC'!E29+'Elevi 2018-2019 DE MASĂ PUBLIC'!F29+'Elevi 2018-2019 SPECIAL PUBLIC'!E29+'Elevi 2018-2019 SPECIAL PUBLIC'!F29+'Elevi 2018-2019 PARTICULAR DE M'!E29+'Elevi 2018-2019 PARTICULAR DE M'!F29)/('Elevi 2018-2019 DE MASĂ PUBLIC'!B29+'Elevi 2018-2019 SPECIAL PUBLIC'!B29+'Elevi 2018-2019 PARTICULAR DE M'!B29)</f>
        <v>0.50013315579227702</v>
      </c>
      <c r="L34" s="120">
        <f>('Elevi 2018-2019 DE MASĂ PUBLIC'!F29+'Elevi 2018-2019 SPECIAL PUBLIC'!F29)/('Elevi 2018-2019 SPECIAL PUBLIC'!B29+'Elevi 2018-2019 DE MASĂ PUBLIC'!B29)</f>
        <v>0.21517976031957389</v>
      </c>
      <c r="M34" s="121">
        <f>('Elevi 2018-2019 DE MASĂ PUBLIC'!G29+'Elevi 2018-2019 SPECIAL PUBLIC'!G29)/('Elevi 2018-2019 SPECIAL PUBLIC'!B29+'Elevi 2018-2019 DE MASĂ PUBLIC'!B29)</f>
        <v>2.237017310252996E-2</v>
      </c>
    </row>
    <row r="35" spans="1:15" s="48" customFormat="1" x14ac:dyDescent="0.25">
      <c r="A35" s="124" t="s">
        <v>24</v>
      </c>
      <c r="B35" s="125">
        <f t="shared" si="16"/>
        <v>6327</v>
      </c>
      <c r="C35" s="116">
        <f>'Plan 2019-2020 MASA+SPECIAL PUB'!C35+'Plan 2019-2020 PARICULAR DE MAS'!C35</f>
        <v>2258</v>
      </c>
      <c r="D35" s="117">
        <f>'Plan 2019-2020 MASA+SPECIAL PUB'!D35+'Plan 2019-2020 PARICULAR DE MAS'!D35</f>
        <v>420</v>
      </c>
      <c r="E35" s="117">
        <f>'Plan 2019-2020 MASA+SPECIAL PUB'!E35+'Plan 2019-2020 PARICULAR DE MAS'!E35</f>
        <v>1916</v>
      </c>
      <c r="F35" s="117">
        <f>'Plan 2019-2020 MASA+SPECIAL PUB'!F35+'Plan 2019-2020 PARICULAR DE MAS'!F35</f>
        <v>1733</v>
      </c>
      <c r="G35" s="118">
        <f>'Plan 2019-2020 MASA+SPECIAL PUB'!G35+'Plan 2019-2020 PARICULAR DE MAS'!G35</f>
        <v>162</v>
      </c>
      <c r="H35" s="126">
        <f t="shared" si="11"/>
        <v>0.57673462936620834</v>
      </c>
      <c r="I35" s="127">
        <f t="shared" si="12"/>
        <v>0.27390548443180024</v>
      </c>
      <c r="J35" s="128">
        <f t="shared" si="13"/>
        <v>2.5604551920341393E-2</v>
      </c>
      <c r="K35" s="119">
        <f>('Elevi 2018-2019 DE MASĂ PUBLIC'!E30+'Elevi 2018-2019 DE MASĂ PUBLIC'!F30+'Elevi 2018-2019 SPECIAL PUBLIC'!E30+'Elevi 2018-2019 SPECIAL PUBLIC'!F30+'Elevi 2018-2019 PARTICULAR DE M'!E30+'Elevi 2018-2019 PARTICULAR DE M'!F30)/('Elevi 2018-2019 DE MASĂ PUBLIC'!B30+'Elevi 2018-2019 SPECIAL PUBLIC'!B30+'Elevi 2018-2019 PARTICULAR DE M'!B30)</f>
        <v>0.55378151260504205</v>
      </c>
      <c r="L35" s="120">
        <f>('Elevi 2018-2019 DE MASĂ PUBLIC'!F30+'Elevi 2018-2019 SPECIAL PUBLIC'!F30)/('Elevi 2018-2019 SPECIAL PUBLIC'!B30+'Elevi 2018-2019 DE MASĂ PUBLIC'!B30)</f>
        <v>0.18487394957983194</v>
      </c>
      <c r="M35" s="121">
        <f>('Elevi 2018-2019 DE MASĂ PUBLIC'!G30+'Elevi 2018-2019 SPECIAL PUBLIC'!G30)/('Elevi 2018-2019 SPECIAL PUBLIC'!B30+'Elevi 2018-2019 DE MASĂ PUBLIC'!B30)</f>
        <v>4.8739495798319332E-3</v>
      </c>
    </row>
    <row r="36" spans="1:15" s="48" customFormat="1" x14ac:dyDescent="0.25">
      <c r="A36" s="124" t="s">
        <v>25</v>
      </c>
      <c r="B36" s="125">
        <f t="shared" si="16"/>
        <v>4820</v>
      </c>
      <c r="C36" s="116">
        <f>'Plan 2019-2020 MASA+SPECIAL PUB'!C36+'Plan 2019-2020 PARICULAR DE MAS'!C36</f>
        <v>1792</v>
      </c>
      <c r="D36" s="117">
        <f>'Plan 2019-2020 MASA+SPECIAL PUB'!D36+'Plan 2019-2020 PARICULAR DE MAS'!D36</f>
        <v>196</v>
      </c>
      <c r="E36" s="117">
        <f>'Plan 2019-2020 MASA+SPECIAL PUB'!E36+'Plan 2019-2020 PARICULAR DE MAS'!E36</f>
        <v>1748</v>
      </c>
      <c r="F36" s="117">
        <f>'Plan 2019-2020 MASA+SPECIAL PUB'!F36+'Plan 2019-2020 PARICULAR DE MAS'!F36</f>
        <v>1084</v>
      </c>
      <c r="G36" s="118">
        <f>'Plan 2019-2020 MASA+SPECIAL PUB'!G36+'Plan 2019-2020 PARICULAR DE MAS'!G36</f>
        <v>0</v>
      </c>
      <c r="H36" s="126">
        <f t="shared" si="11"/>
        <v>0.58755186721991703</v>
      </c>
      <c r="I36" s="127">
        <f t="shared" si="12"/>
        <v>0.22489626556016598</v>
      </c>
      <c r="J36" s="128">
        <f t="shared" si="13"/>
        <v>0</v>
      </c>
      <c r="K36" s="119">
        <f>('Elevi 2018-2019 DE MASĂ PUBLIC'!E31+'Elevi 2018-2019 DE MASĂ PUBLIC'!F31+'Elevi 2018-2019 SPECIAL PUBLIC'!E31+'Elevi 2018-2019 SPECIAL PUBLIC'!F31+'Elevi 2018-2019 PARTICULAR DE M'!E31+'Elevi 2018-2019 PARTICULAR DE M'!F31)/('Elevi 2018-2019 DE MASĂ PUBLIC'!B31+'Elevi 2018-2019 SPECIAL PUBLIC'!B31+'Elevi 2018-2019 PARTICULAR DE M'!B31)</f>
        <v>0.55825667980727112</v>
      </c>
      <c r="L36" s="120">
        <f>('Elevi 2018-2019 DE MASĂ PUBLIC'!F31+'Elevi 2018-2019 SPECIAL PUBLIC'!F31)/('Elevi 2018-2019 SPECIAL PUBLIC'!B31+'Elevi 2018-2019 DE MASĂ PUBLIC'!B31)</f>
        <v>0.195609220636663</v>
      </c>
      <c r="M36" s="121">
        <f>('Elevi 2018-2019 DE MASĂ PUBLIC'!G31+'Elevi 2018-2019 SPECIAL PUBLIC'!G31)/('Elevi 2018-2019 SPECIAL PUBLIC'!B31+'Elevi 2018-2019 DE MASĂ PUBLIC'!B31)</f>
        <v>0</v>
      </c>
    </row>
    <row r="37" spans="1:15" s="48" customFormat="1" x14ac:dyDescent="0.25">
      <c r="A37" s="124" t="s">
        <v>26</v>
      </c>
      <c r="B37" s="125">
        <f t="shared" si="16"/>
        <v>1826</v>
      </c>
      <c r="C37" s="116">
        <f>'Plan 2019-2020 MASA+SPECIAL PUB'!C37+'Plan 2019-2020 PARICULAR DE MAS'!C37</f>
        <v>560</v>
      </c>
      <c r="D37" s="117">
        <f>'Plan 2019-2020 MASA+SPECIAL PUB'!D37+'Plan 2019-2020 PARICULAR DE MAS'!D37</f>
        <v>168</v>
      </c>
      <c r="E37" s="117">
        <f>'Plan 2019-2020 MASA+SPECIAL PUB'!E37+'Plan 2019-2020 PARICULAR DE MAS'!E37</f>
        <v>448</v>
      </c>
      <c r="F37" s="117">
        <f>'Plan 2019-2020 MASA+SPECIAL PUB'!F37+'Plan 2019-2020 PARICULAR DE MAS'!F37</f>
        <v>650</v>
      </c>
      <c r="G37" s="118">
        <f>'Plan 2019-2020 MASA+SPECIAL PUB'!G37+'Plan 2019-2020 PARICULAR DE MAS'!G37</f>
        <v>90</v>
      </c>
      <c r="H37" s="126">
        <f t="shared" si="11"/>
        <v>0.60131434830230013</v>
      </c>
      <c r="I37" s="127">
        <f t="shared" si="12"/>
        <v>0.35596933187294633</v>
      </c>
      <c r="J37" s="128">
        <f t="shared" si="13"/>
        <v>4.9288061336254109E-2</v>
      </c>
      <c r="K37" s="119">
        <f>('Elevi 2018-2019 DE MASĂ PUBLIC'!E32+'Elevi 2018-2019 DE MASĂ PUBLIC'!F32+'Elevi 2018-2019 SPECIAL PUBLIC'!E32+'Elevi 2018-2019 SPECIAL PUBLIC'!F32+'Elevi 2018-2019 PARTICULAR DE M'!E32+'Elevi 2018-2019 PARTICULAR DE M'!F32)/('Elevi 2018-2019 DE MASĂ PUBLIC'!B32+'Elevi 2018-2019 SPECIAL PUBLIC'!B32+'Elevi 2018-2019 PARTICULAR DE M'!B32)</f>
        <v>0.54899497487437188</v>
      </c>
      <c r="L37" s="120">
        <f>('Elevi 2018-2019 DE MASĂ PUBLIC'!F32+'Elevi 2018-2019 SPECIAL PUBLIC'!F32)/('Elevi 2018-2019 SPECIAL PUBLIC'!B32+'Elevi 2018-2019 DE MASĂ PUBLIC'!B32)</f>
        <v>0.22047738693467336</v>
      </c>
      <c r="M37" s="121">
        <f>('Elevi 2018-2019 DE MASĂ PUBLIC'!G32+'Elevi 2018-2019 SPECIAL PUBLIC'!G32)/('Elevi 2018-2019 SPECIAL PUBLIC'!B32+'Elevi 2018-2019 DE MASĂ PUBLIC'!B32)</f>
        <v>4.0829145728643219E-2</v>
      </c>
    </row>
    <row r="38" spans="1:15" s="48" customFormat="1" ht="13.5" thickBot="1" x14ac:dyDescent="0.3">
      <c r="A38" s="129" t="s">
        <v>27</v>
      </c>
      <c r="B38" s="130">
        <f t="shared" si="16"/>
        <v>3140</v>
      </c>
      <c r="C38" s="116">
        <f>'Plan 2019-2020 MASA+SPECIAL PUB'!C38+'Plan 2019-2020 PARICULAR DE MAS'!C38</f>
        <v>1104</v>
      </c>
      <c r="D38" s="117">
        <f>'Plan 2019-2020 MASA+SPECIAL PUB'!D38+'Plan 2019-2020 PARICULAR DE MAS'!D38</f>
        <v>224</v>
      </c>
      <c r="E38" s="117">
        <f>'Plan 2019-2020 MASA+SPECIAL PUB'!E38+'Plan 2019-2020 PARICULAR DE MAS'!E38</f>
        <v>1288</v>
      </c>
      <c r="F38" s="117">
        <f>'Plan 2019-2020 MASA+SPECIAL PUB'!F38+'Plan 2019-2020 PARICULAR DE MAS'!F38</f>
        <v>524</v>
      </c>
      <c r="G38" s="118">
        <f>'Plan 2019-2020 MASA+SPECIAL PUB'!G38+'Plan 2019-2020 PARICULAR DE MAS'!G38</f>
        <v>0</v>
      </c>
      <c r="H38" s="131">
        <f t="shared" si="11"/>
        <v>0.5770700636942675</v>
      </c>
      <c r="I38" s="132">
        <f t="shared" si="12"/>
        <v>0.16687898089171974</v>
      </c>
      <c r="J38" s="133">
        <f t="shared" si="13"/>
        <v>0</v>
      </c>
      <c r="K38" s="134">
        <f>('Elevi 2018-2019 DE MASĂ PUBLIC'!E33+'Elevi 2018-2019 DE MASĂ PUBLIC'!F33+'Elevi 2018-2019 SPECIAL PUBLIC'!E33+'Elevi 2018-2019 SPECIAL PUBLIC'!F33+'Elevi 2018-2019 PARTICULAR DE M'!E33+'Elevi 2018-2019 PARTICULAR DE M'!F33)/('Elevi 2018-2019 DE MASĂ PUBLIC'!B33+'Elevi 2018-2019 SPECIAL PUBLIC'!B33+'Elevi 2018-2019 PARTICULAR DE M'!B33)</f>
        <v>0.53586647727272729</v>
      </c>
      <c r="L38" s="135">
        <f>('Elevi 2018-2019 DE MASĂ PUBLIC'!F33+'Elevi 2018-2019 SPECIAL PUBLIC'!F33)/('Elevi 2018-2019 SPECIAL PUBLIC'!B33+'Elevi 2018-2019 DE MASĂ PUBLIC'!B33)</f>
        <v>0.12428977272727272</v>
      </c>
      <c r="M38" s="146">
        <f>('Elevi 2018-2019 DE MASĂ PUBLIC'!G33+'Elevi 2018-2019 SPECIAL PUBLIC'!G33)/('Elevi 2018-2019 SPECIAL PUBLIC'!B33+'Elevi 2018-2019 DE MASĂ PUBLIC'!B33)</f>
        <v>0</v>
      </c>
    </row>
    <row r="39" spans="1:15" s="37" customFormat="1" ht="13.5" thickBot="1" x14ac:dyDescent="0.25">
      <c r="A39" s="137" t="s">
        <v>28</v>
      </c>
      <c r="B39" s="138">
        <f>B40+B41</f>
        <v>20264</v>
      </c>
      <c r="C39" s="139">
        <f t="shared" ref="C39:G39" si="17">C40+C41</f>
        <v>10478</v>
      </c>
      <c r="D39" s="140">
        <f t="shared" si="17"/>
        <v>1718</v>
      </c>
      <c r="E39" s="140">
        <f t="shared" si="17"/>
        <v>5166</v>
      </c>
      <c r="F39" s="140">
        <f t="shared" si="17"/>
        <v>2902</v>
      </c>
      <c r="G39" s="141">
        <f t="shared" si="17"/>
        <v>680</v>
      </c>
      <c r="H39" s="142">
        <f t="shared" si="11"/>
        <v>0.39814449269640745</v>
      </c>
      <c r="I39" s="143">
        <f t="shared" si="12"/>
        <v>0.14320963284642715</v>
      </c>
      <c r="J39" s="144">
        <f t="shared" si="13"/>
        <v>3.3557046979865772E-2</v>
      </c>
      <c r="K39" s="177">
        <f>('Elevi 2018-2019 DE MASĂ PUBLIC'!E34+'Elevi 2018-2019 DE MASĂ PUBLIC'!F34+'Elevi 2018-2019 SPECIAL PUBLIC'!E34+'Elevi 2018-2019 SPECIAL PUBLIC'!F34+'Elevi 2018-2019 PARTICULAR DE M'!E34+'Elevi 2018-2019 PARTICULAR DE M'!F34)/('Elevi 2018-2019 DE MASĂ PUBLIC'!B34+'Elevi 2018-2019 SPECIAL PUBLIC'!B34+'Elevi 2018-2019 PARTICULAR DE M'!B34)</f>
        <v>0.34801159673978449</v>
      </c>
      <c r="L39" s="178">
        <f>('Elevi 2018-2019 DE MASĂ PUBLIC'!F34+'Elevi 2018-2019 SPECIAL PUBLIC'!F34)/('Elevi 2018-2019 SPECIAL PUBLIC'!B34+'Elevi 2018-2019 DE MASĂ PUBLIC'!B34)</f>
        <v>6.3574660633484159E-2</v>
      </c>
      <c r="M39" s="363">
        <f>('Elevi 2018-2019 DE MASĂ PUBLIC'!G34+'Elevi 2018-2019 SPECIAL PUBLIC'!G34)/('Elevi 2018-2019 SPECIAL PUBLIC'!B34+'Elevi 2018-2019 DE MASĂ PUBLIC'!B34)</f>
        <v>1.4309954751131221E-2</v>
      </c>
    </row>
    <row r="40" spans="1:15" s="1" customFormat="1" x14ac:dyDescent="0.2">
      <c r="A40" s="114" t="s">
        <v>29</v>
      </c>
      <c r="B40" s="115">
        <f t="shared" ref="B40:B41" si="18">C40+D40+E40+F40</f>
        <v>1788</v>
      </c>
      <c r="C40" s="116">
        <f>'Plan 2019-2020 MASA+SPECIAL PUB'!C40+'Plan 2019-2020 PARICULAR DE MAS'!C40</f>
        <v>644</v>
      </c>
      <c r="D40" s="117">
        <f>'Plan 2019-2020 MASA+SPECIAL PUB'!D40+'Plan 2019-2020 PARICULAR DE MAS'!D40</f>
        <v>196</v>
      </c>
      <c r="E40" s="117">
        <f>'Plan 2019-2020 MASA+SPECIAL PUB'!E40+'Plan 2019-2020 PARICULAR DE MAS'!E40</f>
        <v>532</v>
      </c>
      <c r="F40" s="117">
        <f>'Plan 2019-2020 MASA+SPECIAL PUB'!F40+'Plan 2019-2020 PARICULAR DE MAS'!F40</f>
        <v>416</v>
      </c>
      <c r="G40" s="118">
        <f>'Plan 2019-2020 MASA+SPECIAL PUB'!G40+'Plan 2019-2020 PARICULAR DE MAS'!G40</f>
        <v>150</v>
      </c>
      <c r="H40" s="134">
        <f t="shared" si="11"/>
        <v>0.53020134228187921</v>
      </c>
      <c r="I40" s="135">
        <f t="shared" si="12"/>
        <v>0.23266219239373601</v>
      </c>
      <c r="J40" s="146">
        <f t="shared" si="13"/>
        <v>8.3892617449664433E-2</v>
      </c>
      <c r="K40" s="119">
        <f>('Elevi 2018-2019 DE MASĂ PUBLIC'!E35+'Elevi 2018-2019 DE MASĂ PUBLIC'!F35+'Elevi 2018-2019 SPECIAL PUBLIC'!E35+'Elevi 2018-2019 SPECIAL PUBLIC'!F35+'Elevi 2018-2019 PARTICULAR DE M'!E35+'Elevi 2018-2019 PARTICULAR DE M'!F35)/('Elevi 2018-2019 DE MASĂ PUBLIC'!B35+'Elevi 2018-2019 SPECIAL PUBLIC'!B35+'Elevi 2018-2019 PARTICULAR DE M'!B35)</f>
        <v>0.49860139860139863</v>
      </c>
      <c r="L40" s="120">
        <f>('Elevi 2018-2019 DE MASĂ PUBLIC'!F35+'Elevi 2018-2019 SPECIAL PUBLIC'!F35)/('Elevi 2018-2019 SPECIAL PUBLIC'!B35+'Elevi 2018-2019 DE MASĂ PUBLIC'!B35)</f>
        <v>0.13076923076923078</v>
      </c>
      <c r="M40" s="121">
        <f>('Elevi 2018-2019 DE MASĂ PUBLIC'!G35+'Elevi 2018-2019 SPECIAL PUBLIC'!G35)/('Elevi 2018-2019 SPECIAL PUBLIC'!B35+'Elevi 2018-2019 DE MASĂ PUBLIC'!B35)</f>
        <v>0</v>
      </c>
    </row>
    <row r="41" spans="1:15" s="1" customFormat="1" ht="13.5" thickBot="1" x14ac:dyDescent="0.25">
      <c r="A41" s="129" t="s">
        <v>30</v>
      </c>
      <c r="B41" s="147">
        <f t="shared" si="18"/>
        <v>18476</v>
      </c>
      <c r="C41" s="116">
        <f>'Plan 2019-2020 MASA+SPECIAL PUB'!C41+'Plan 2019-2020 PARICULAR DE MAS'!C41</f>
        <v>9834</v>
      </c>
      <c r="D41" s="117">
        <f>'Plan 2019-2020 MASA+SPECIAL PUB'!D41+'Plan 2019-2020 PARICULAR DE MAS'!D41</f>
        <v>1522</v>
      </c>
      <c r="E41" s="117">
        <f>'Plan 2019-2020 MASA+SPECIAL PUB'!E41+'Plan 2019-2020 PARICULAR DE MAS'!E41</f>
        <v>4634</v>
      </c>
      <c r="F41" s="117">
        <f>'Plan 2019-2020 MASA+SPECIAL PUB'!F41+'Plan 2019-2020 PARICULAR DE MAS'!F41</f>
        <v>2486</v>
      </c>
      <c r="G41" s="118">
        <f>'Plan 2019-2020 MASA+SPECIAL PUB'!G41+'Plan 2019-2020 PARICULAR DE MAS'!G41</f>
        <v>530</v>
      </c>
      <c r="H41" s="131">
        <f t="shared" si="11"/>
        <v>0.38536479757523273</v>
      </c>
      <c r="I41" s="132">
        <f t="shared" si="12"/>
        <v>0.13455293353539727</v>
      </c>
      <c r="J41" s="133">
        <f t="shared" si="13"/>
        <v>2.8685862740853E-2</v>
      </c>
      <c r="K41" s="134">
        <f>('Elevi 2018-2019 DE MASĂ PUBLIC'!E36+'Elevi 2018-2019 DE MASĂ PUBLIC'!F36+'Elevi 2018-2019 SPECIAL PUBLIC'!E36+'Elevi 2018-2019 SPECIAL PUBLIC'!F36+'Elevi 2018-2019 PARTICULAR DE M'!E36+'Elevi 2018-2019 PARTICULAR DE M'!F36)/('Elevi 2018-2019 DE MASĂ PUBLIC'!B36+'Elevi 2018-2019 SPECIAL PUBLIC'!B36+'Elevi 2018-2019 PARTICULAR DE M'!B36)</f>
        <v>0.33523233042549405</v>
      </c>
      <c r="L41" s="135">
        <f>('Elevi 2018-2019 DE MASĂ PUBLIC'!F36+'Elevi 2018-2019 SPECIAL PUBLIC'!F36)/('Elevi 2018-2019 SPECIAL PUBLIC'!B36+'Elevi 2018-2019 DE MASĂ PUBLIC'!B36)</f>
        <v>5.7661538461538459E-2</v>
      </c>
      <c r="M41" s="146">
        <f>('Elevi 2018-2019 DE MASĂ PUBLIC'!G36+'Elevi 2018-2019 SPECIAL PUBLIC'!G36)/('Elevi 2018-2019 SPECIAL PUBLIC'!B36+'Elevi 2018-2019 DE MASĂ PUBLIC'!B36)</f>
        <v>1.5569230769230769E-2</v>
      </c>
      <c r="O41" s="113"/>
    </row>
    <row r="42" spans="1:15" s="37" customFormat="1" ht="13.5" thickBot="1" x14ac:dyDescent="0.25">
      <c r="A42" s="137" t="s">
        <v>31</v>
      </c>
      <c r="B42" s="138">
        <f>B43+B44+B45+B46+B47+B48+B49</f>
        <v>26344</v>
      </c>
      <c r="C42" s="139">
        <f t="shared" ref="C42:G42" si="19">C43+C44+C45+C46+C47+C48+C49</f>
        <v>10570</v>
      </c>
      <c r="D42" s="140">
        <f t="shared" si="19"/>
        <v>1554</v>
      </c>
      <c r="E42" s="140">
        <f t="shared" si="19"/>
        <v>7624</v>
      </c>
      <c r="F42" s="140">
        <f t="shared" si="19"/>
        <v>6596</v>
      </c>
      <c r="G42" s="141">
        <f t="shared" si="19"/>
        <v>501</v>
      </c>
      <c r="H42" s="142">
        <f t="shared" si="11"/>
        <v>0.53978135438809594</v>
      </c>
      <c r="I42" s="143">
        <f t="shared" si="12"/>
        <v>0.25037959307622226</v>
      </c>
      <c r="J42" s="144">
        <f t="shared" si="13"/>
        <v>1.9017613118736714E-2</v>
      </c>
      <c r="K42" s="177">
        <f>('Elevi 2018-2019 DE MASĂ PUBLIC'!E37+'Elevi 2018-2019 DE MASĂ PUBLIC'!F37+'Elevi 2018-2019 SPECIAL PUBLIC'!E37+'Elevi 2018-2019 SPECIAL PUBLIC'!F37+'Elevi 2018-2019 PARTICULAR DE M'!E37+'Elevi 2018-2019 PARTICULAR DE M'!F37)/('Elevi 2018-2019 DE MASĂ PUBLIC'!B37+'Elevi 2018-2019 SPECIAL PUBLIC'!B37+'Elevi 2018-2019 PARTICULAR DE M'!B37)</f>
        <v>0.49957770270270269</v>
      </c>
      <c r="L42" s="178">
        <f>('Elevi 2018-2019 DE MASĂ PUBLIC'!F37+'Elevi 2018-2019 SPECIAL PUBLIC'!F37)/('Elevi 2018-2019 SPECIAL PUBLIC'!B37+'Elevi 2018-2019 DE MASĂ PUBLIC'!B37)</f>
        <v>0.17133120340788072</v>
      </c>
      <c r="M42" s="363">
        <f>('Elevi 2018-2019 DE MASĂ PUBLIC'!G37+'Elevi 2018-2019 SPECIAL PUBLIC'!G37)/('Elevi 2018-2019 SPECIAL PUBLIC'!B37+'Elevi 2018-2019 DE MASĂ PUBLIC'!B37)</f>
        <v>1.5122470713525026E-2</v>
      </c>
    </row>
    <row r="43" spans="1:15" s="48" customFormat="1" x14ac:dyDescent="0.25">
      <c r="A43" s="114" t="s">
        <v>32</v>
      </c>
      <c r="B43" s="115">
        <f t="shared" ref="B43:B49" si="20">C43+D43+E43+F43</f>
        <v>5554</v>
      </c>
      <c r="C43" s="116">
        <f>'Plan 2019-2020 MASA+SPECIAL PUB'!C43+'Plan 2019-2020 PARICULAR DE MAS'!C43</f>
        <v>2184</v>
      </c>
      <c r="D43" s="117">
        <f>'Plan 2019-2020 MASA+SPECIAL PUB'!D43+'Plan 2019-2020 PARICULAR DE MAS'!D43</f>
        <v>476</v>
      </c>
      <c r="E43" s="117">
        <f>'Plan 2019-2020 MASA+SPECIAL PUB'!E43+'Plan 2019-2020 PARICULAR DE MAS'!E43</f>
        <v>1514</v>
      </c>
      <c r="F43" s="117">
        <f>'Plan 2019-2020 MASA+SPECIAL PUB'!F43+'Plan 2019-2020 PARICULAR DE MAS'!F43</f>
        <v>1380</v>
      </c>
      <c r="G43" s="118">
        <f>'Plan 2019-2020 MASA+SPECIAL PUB'!G43+'Plan 2019-2020 PARICULAR DE MAS'!G43</f>
        <v>164</v>
      </c>
      <c r="H43" s="119">
        <f t="shared" si="11"/>
        <v>0.52106589845156648</v>
      </c>
      <c r="I43" s="120">
        <f t="shared" si="12"/>
        <v>0.24846957148001442</v>
      </c>
      <c r="J43" s="121">
        <f t="shared" si="13"/>
        <v>2.9528267915016206E-2</v>
      </c>
      <c r="K43" s="119">
        <f>('Elevi 2018-2019 DE MASĂ PUBLIC'!E38+'Elevi 2018-2019 DE MASĂ PUBLIC'!F38+'Elevi 2018-2019 SPECIAL PUBLIC'!E38+'Elevi 2018-2019 SPECIAL PUBLIC'!F38+'Elevi 2018-2019 PARTICULAR DE M'!E38+'Elevi 2018-2019 PARTICULAR DE M'!F38)/('Elevi 2018-2019 DE MASĂ PUBLIC'!B38+'Elevi 2018-2019 SPECIAL PUBLIC'!B38+'Elevi 2018-2019 PARTICULAR DE M'!B38)</f>
        <v>0.4819207958676105</v>
      </c>
      <c r="L43" s="120">
        <f>('Elevi 2018-2019 DE MASĂ PUBLIC'!F38+'Elevi 2018-2019 SPECIAL PUBLIC'!F38)/('Elevi 2018-2019 SPECIAL PUBLIC'!B38+'Elevi 2018-2019 DE MASĂ PUBLIC'!B38)</f>
        <v>0.14927091327705294</v>
      </c>
      <c r="M43" s="121">
        <f>('Elevi 2018-2019 DE MASĂ PUBLIC'!G38+'Elevi 2018-2019 SPECIAL PUBLIC'!G38)/('Elevi 2018-2019 SPECIAL PUBLIC'!B38+'Elevi 2018-2019 DE MASĂ PUBLIC'!B38)</f>
        <v>1.1511895625479662E-2</v>
      </c>
    </row>
    <row r="44" spans="1:15" s="48" customFormat="1" x14ac:dyDescent="0.25">
      <c r="A44" s="124" t="s">
        <v>33</v>
      </c>
      <c r="B44" s="115">
        <f t="shared" si="20"/>
        <v>2604</v>
      </c>
      <c r="C44" s="116">
        <f>'Plan 2019-2020 MASA+SPECIAL PUB'!C44+'Plan 2019-2020 PARICULAR DE MAS'!C44</f>
        <v>812</v>
      </c>
      <c r="D44" s="117">
        <f>'Plan 2019-2020 MASA+SPECIAL PUB'!D44+'Plan 2019-2020 PARICULAR DE MAS'!D44</f>
        <v>168</v>
      </c>
      <c r="E44" s="117">
        <f>'Plan 2019-2020 MASA+SPECIAL PUB'!E44+'Plan 2019-2020 PARICULAR DE MAS'!E44</f>
        <v>840</v>
      </c>
      <c r="F44" s="117">
        <f>'Plan 2019-2020 MASA+SPECIAL PUB'!F44+'Plan 2019-2020 PARICULAR DE MAS'!F44</f>
        <v>784</v>
      </c>
      <c r="G44" s="118">
        <f>'Plan 2019-2020 MASA+SPECIAL PUB'!G44+'Plan 2019-2020 PARICULAR DE MAS'!G44</f>
        <v>14</v>
      </c>
      <c r="H44" s="126">
        <f t="shared" si="11"/>
        <v>0.62365591397849462</v>
      </c>
      <c r="I44" s="127">
        <f t="shared" si="12"/>
        <v>0.30107526881720431</v>
      </c>
      <c r="J44" s="128">
        <f t="shared" si="13"/>
        <v>5.3763440860215058E-3</v>
      </c>
      <c r="K44" s="119">
        <f>('Elevi 2018-2019 DE MASĂ PUBLIC'!E39+'Elevi 2018-2019 DE MASĂ PUBLIC'!F39+'Elevi 2018-2019 SPECIAL PUBLIC'!E39+'Elevi 2018-2019 SPECIAL PUBLIC'!F39+'Elevi 2018-2019 PARTICULAR DE M'!E39+'Elevi 2018-2019 PARTICULAR DE M'!F39)/('Elevi 2018-2019 DE MASĂ PUBLIC'!B39+'Elevi 2018-2019 SPECIAL PUBLIC'!B39+'Elevi 2018-2019 PARTICULAR DE M'!B39)</f>
        <v>0.54782196969696972</v>
      </c>
      <c r="L44" s="120">
        <f>('Elevi 2018-2019 DE MASĂ PUBLIC'!F39+'Elevi 2018-2019 SPECIAL PUBLIC'!F39)/('Elevi 2018-2019 SPECIAL PUBLIC'!B39+'Elevi 2018-2019 DE MASĂ PUBLIC'!B39)</f>
        <v>0.24053030303030304</v>
      </c>
      <c r="M44" s="121">
        <f>('Elevi 2018-2019 DE MASĂ PUBLIC'!G39+'Elevi 2018-2019 SPECIAL PUBLIC'!G39)/('Elevi 2018-2019 SPECIAL PUBLIC'!B39+'Elevi 2018-2019 DE MASĂ PUBLIC'!B39)</f>
        <v>0</v>
      </c>
    </row>
    <row r="45" spans="1:15" s="48" customFormat="1" x14ac:dyDescent="0.25">
      <c r="A45" s="124" t="s">
        <v>34</v>
      </c>
      <c r="B45" s="115">
        <f t="shared" si="20"/>
        <v>4560</v>
      </c>
      <c r="C45" s="116">
        <f>'Plan 2019-2020 MASA+SPECIAL PUB'!C45+'Plan 2019-2020 PARICULAR DE MAS'!C45</f>
        <v>1904</v>
      </c>
      <c r="D45" s="117">
        <f>'Plan 2019-2020 MASA+SPECIAL PUB'!D45+'Plan 2019-2020 PARICULAR DE MAS'!D45</f>
        <v>364</v>
      </c>
      <c r="E45" s="117">
        <f>'Plan 2019-2020 MASA+SPECIAL PUB'!E45+'Plan 2019-2020 PARICULAR DE MAS'!E45</f>
        <v>1176</v>
      </c>
      <c r="F45" s="117">
        <f>'Plan 2019-2020 MASA+SPECIAL PUB'!F45+'Plan 2019-2020 PARICULAR DE MAS'!F45</f>
        <v>1116</v>
      </c>
      <c r="G45" s="118">
        <f>'Plan 2019-2020 MASA+SPECIAL PUB'!G45+'Plan 2019-2020 PARICULAR DE MAS'!G45</f>
        <v>10</v>
      </c>
      <c r="H45" s="126">
        <f t="shared" si="11"/>
        <v>0.50263157894736843</v>
      </c>
      <c r="I45" s="127">
        <f t="shared" si="12"/>
        <v>0.24473684210526317</v>
      </c>
      <c r="J45" s="128">
        <f t="shared" si="13"/>
        <v>2.1929824561403508E-3</v>
      </c>
      <c r="K45" s="119">
        <f>('Elevi 2018-2019 DE MASĂ PUBLIC'!E40+'Elevi 2018-2019 DE MASĂ PUBLIC'!F40+'Elevi 2018-2019 SPECIAL PUBLIC'!E40+'Elevi 2018-2019 SPECIAL PUBLIC'!F40+'Elevi 2018-2019 PARTICULAR DE M'!E40+'Elevi 2018-2019 PARTICULAR DE M'!F40)/('Elevi 2018-2019 DE MASĂ PUBLIC'!B40+'Elevi 2018-2019 SPECIAL PUBLIC'!B40+'Elevi 2018-2019 PARTICULAR DE M'!B40)</f>
        <v>0.45683275777010363</v>
      </c>
      <c r="L45" s="120">
        <f>('Elevi 2018-2019 DE MASĂ PUBLIC'!F40+'Elevi 2018-2019 SPECIAL PUBLIC'!F40)/('Elevi 2018-2019 SPECIAL PUBLIC'!B40+'Elevi 2018-2019 DE MASĂ PUBLIC'!B40)</f>
        <v>0.18623581647755302</v>
      </c>
      <c r="M45" s="121">
        <f>('Elevi 2018-2019 DE MASĂ PUBLIC'!G40+'Elevi 2018-2019 SPECIAL PUBLIC'!G40)/('Elevi 2018-2019 SPECIAL PUBLIC'!B40+'Elevi 2018-2019 DE MASĂ PUBLIC'!B40)</f>
        <v>2.0473606314750863E-2</v>
      </c>
    </row>
    <row r="46" spans="1:15" s="48" customFormat="1" x14ac:dyDescent="0.25">
      <c r="A46" s="124" t="s">
        <v>35</v>
      </c>
      <c r="B46" s="115">
        <f t="shared" si="20"/>
        <v>1748</v>
      </c>
      <c r="C46" s="116">
        <f>'Plan 2019-2020 MASA+SPECIAL PUB'!C46+'Plan 2019-2020 PARICULAR DE MAS'!C46</f>
        <v>784</v>
      </c>
      <c r="D46" s="117">
        <f>'Plan 2019-2020 MASA+SPECIAL PUB'!D46+'Plan 2019-2020 PARICULAR DE MAS'!D46</f>
        <v>56</v>
      </c>
      <c r="E46" s="117">
        <f>'Plan 2019-2020 MASA+SPECIAL PUB'!E46+'Plan 2019-2020 PARICULAR DE MAS'!E46</f>
        <v>538</v>
      </c>
      <c r="F46" s="117">
        <f>'Plan 2019-2020 MASA+SPECIAL PUB'!F46+'Plan 2019-2020 PARICULAR DE MAS'!F46</f>
        <v>370</v>
      </c>
      <c r="G46" s="118">
        <f>'Plan 2019-2020 MASA+SPECIAL PUB'!G46+'Plan 2019-2020 PARICULAR DE MAS'!G46</f>
        <v>0</v>
      </c>
      <c r="H46" s="126">
        <f t="shared" si="11"/>
        <v>0.5194508009153318</v>
      </c>
      <c r="I46" s="127">
        <f t="shared" si="12"/>
        <v>0.2116704805491991</v>
      </c>
      <c r="J46" s="128">
        <f t="shared" si="13"/>
        <v>0</v>
      </c>
      <c r="K46" s="119">
        <f>('Elevi 2018-2019 DE MASĂ PUBLIC'!E41+'Elevi 2018-2019 DE MASĂ PUBLIC'!F41+'Elevi 2018-2019 SPECIAL PUBLIC'!E41+'Elevi 2018-2019 SPECIAL PUBLIC'!F41+'Elevi 2018-2019 PARTICULAR DE M'!E41+'Elevi 2018-2019 PARTICULAR DE M'!F41)/('Elevi 2018-2019 DE MASĂ PUBLIC'!B41+'Elevi 2018-2019 SPECIAL PUBLIC'!B41+'Elevi 2018-2019 PARTICULAR DE M'!B41)</f>
        <v>0.47587574355584933</v>
      </c>
      <c r="L46" s="120">
        <f>('Elevi 2018-2019 DE MASĂ PUBLIC'!F41+'Elevi 2018-2019 SPECIAL PUBLIC'!F41)/('Elevi 2018-2019 SPECIAL PUBLIC'!B41+'Elevi 2018-2019 DE MASĂ PUBLIC'!B41)</f>
        <v>0.14011896893588896</v>
      </c>
      <c r="M46" s="121">
        <f>('Elevi 2018-2019 DE MASĂ PUBLIC'!G41+'Elevi 2018-2019 SPECIAL PUBLIC'!G41)/('Elevi 2018-2019 SPECIAL PUBLIC'!B41+'Elevi 2018-2019 DE MASĂ PUBLIC'!B41)</f>
        <v>0</v>
      </c>
    </row>
    <row r="47" spans="1:15" s="48" customFormat="1" x14ac:dyDescent="0.25">
      <c r="A47" s="124" t="s">
        <v>36</v>
      </c>
      <c r="B47" s="115">
        <f t="shared" si="20"/>
        <v>2320</v>
      </c>
      <c r="C47" s="116">
        <f>'Plan 2019-2020 MASA+SPECIAL PUB'!C47+'Plan 2019-2020 PARICULAR DE MAS'!C47</f>
        <v>924</v>
      </c>
      <c r="D47" s="117">
        <f>'Plan 2019-2020 MASA+SPECIAL PUB'!D47+'Plan 2019-2020 PARICULAR DE MAS'!D47</f>
        <v>168</v>
      </c>
      <c r="E47" s="117">
        <f>'Plan 2019-2020 MASA+SPECIAL PUB'!E47+'Plan 2019-2020 PARICULAR DE MAS'!E47</f>
        <v>588</v>
      </c>
      <c r="F47" s="117">
        <f>'Plan 2019-2020 MASA+SPECIAL PUB'!F47+'Plan 2019-2020 PARICULAR DE MAS'!F47</f>
        <v>640</v>
      </c>
      <c r="G47" s="118">
        <f>'Plan 2019-2020 MASA+SPECIAL PUB'!G47+'Plan 2019-2020 PARICULAR DE MAS'!G47</f>
        <v>0</v>
      </c>
      <c r="H47" s="126">
        <f t="shared" si="11"/>
        <v>0.52931034482758621</v>
      </c>
      <c r="I47" s="127">
        <f t="shared" si="12"/>
        <v>0.27586206896551724</v>
      </c>
      <c r="J47" s="128">
        <f t="shared" si="13"/>
        <v>0</v>
      </c>
      <c r="K47" s="119">
        <f>('Elevi 2018-2019 DE MASĂ PUBLIC'!E42+'Elevi 2018-2019 DE MASĂ PUBLIC'!F42+'Elevi 2018-2019 SPECIAL PUBLIC'!E42+'Elevi 2018-2019 SPECIAL PUBLIC'!F42+'Elevi 2018-2019 PARTICULAR DE M'!E42+'Elevi 2018-2019 PARTICULAR DE M'!F42)/('Elevi 2018-2019 DE MASĂ PUBLIC'!B42+'Elevi 2018-2019 SPECIAL PUBLIC'!B42+'Elevi 2018-2019 PARTICULAR DE M'!B42)</f>
        <v>0.48647388059701491</v>
      </c>
      <c r="L47" s="120">
        <f>('Elevi 2018-2019 DE MASĂ PUBLIC'!F42+'Elevi 2018-2019 SPECIAL PUBLIC'!F42)/('Elevi 2018-2019 SPECIAL PUBLIC'!B42+'Elevi 2018-2019 DE MASĂ PUBLIC'!B42)</f>
        <v>0.18563432835820895</v>
      </c>
      <c r="M47" s="121">
        <f>('Elevi 2018-2019 DE MASĂ PUBLIC'!G42+'Elevi 2018-2019 SPECIAL PUBLIC'!G42)/('Elevi 2018-2019 SPECIAL PUBLIC'!B42+'Elevi 2018-2019 DE MASĂ PUBLIC'!B42)</f>
        <v>0</v>
      </c>
    </row>
    <row r="48" spans="1:15" s="48" customFormat="1" x14ac:dyDescent="0.25">
      <c r="A48" s="124" t="s">
        <v>37</v>
      </c>
      <c r="B48" s="115">
        <f t="shared" si="20"/>
        <v>6914</v>
      </c>
      <c r="C48" s="116">
        <f>'Plan 2019-2020 MASA+SPECIAL PUB'!C48+'Plan 2019-2020 PARICULAR DE MAS'!C48</f>
        <v>2450</v>
      </c>
      <c r="D48" s="117">
        <f>'Plan 2019-2020 MASA+SPECIAL PUB'!D48+'Plan 2019-2020 PARICULAR DE MAS'!D48</f>
        <v>210</v>
      </c>
      <c r="E48" s="117">
        <f>'Plan 2019-2020 MASA+SPECIAL PUB'!E48+'Plan 2019-2020 PARICULAR DE MAS'!E48</f>
        <v>2380</v>
      </c>
      <c r="F48" s="117">
        <f>'Plan 2019-2020 MASA+SPECIAL PUB'!F48+'Plan 2019-2020 PARICULAR DE MAS'!F48</f>
        <v>1874</v>
      </c>
      <c r="G48" s="118">
        <f>'Plan 2019-2020 MASA+SPECIAL PUB'!G48+'Plan 2019-2020 PARICULAR DE MAS'!G48</f>
        <v>285</v>
      </c>
      <c r="H48" s="126">
        <f t="shared" si="11"/>
        <v>0.61527335840323982</v>
      </c>
      <c r="I48" s="127">
        <f t="shared" si="12"/>
        <v>0.27104425802719123</v>
      </c>
      <c r="J48" s="128">
        <f t="shared" si="13"/>
        <v>4.1220711599652876E-2</v>
      </c>
      <c r="K48" s="119">
        <f>('Elevi 2018-2019 DE MASĂ PUBLIC'!E43+'Elevi 2018-2019 DE MASĂ PUBLIC'!F43+'Elevi 2018-2019 SPECIAL PUBLIC'!E43+'Elevi 2018-2019 SPECIAL PUBLIC'!F43+'Elevi 2018-2019 PARTICULAR DE M'!E43+'Elevi 2018-2019 PARTICULAR DE M'!F43)/('Elevi 2018-2019 DE MASĂ PUBLIC'!B43+'Elevi 2018-2019 SPECIAL PUBLIC'!B43+'Elevi 2018-2019 PARTICULAR DE M'!B43)</f>
        <v>0.58610076138020406</v>
      </c>
      <c r="L48" s="120">
        <f>('Elevi 2018-2019 DE MASĂ PUBLIC'!F43+'Elevi 2018-2019 SPECIAL PUBLIC'!F43)/('Elevi 2018-2019 SPECIAL PUBLIC'!B43+'Elevi 2018-2019 DE MASĂ PUBLIC'!B43)</f>
        <v>0.18402139394952366</v>
      </c>
      <c r="M48" s="121">
        <f>('Elevi 2018-2019 DE MASĂ PUBLIC'!G43+'Elevi 2018-2019 SPECIAL PUBLIC'!G43)/('Elevi 2018-2019 SPECIAL PUBLIC'!B43+'Elevi 2018-2019 DE MASĂ PUBLIC'!B43)</f>
        <v>3.1589503593514957E-2</v>
      </c>
    </row>
    <row r="49" spans="1:13" s="48" customFormat="1" ht="13.5" thickBot="1" x14ac:dyDescent="0.3">
      <c r="A49" s="129" t="s">
        <v>38</v>
      </c>
      <c r="B49" s="147">
        <f t="shared" si="20"/>
        <v>2644</v>
      </c>
      <c r="C49" s="116">
        <f>'Plan 2019-2020 MASA+SPECIAL PUB'!C49+'Plan 2019-2020 PARICULAR DE MAS'!C49</f>
        <v>1512</v>
      </c>
      <c r="D49" s="117">
        <f>'Plan 2019-2020 MASA+SPECIAL PUB'!D49+'Plan 2019-2020 PARICULAR DE MAS'!D49</f>
        <v>112</v>
      </c>
      <c r="E49" s="117">
        <f>'Plan 2019-2020 MASA+SPECIAL PUB'!E49+'Plan 2019-2020 PARICULAR DE MAS'!E49</f>
        <v>588</v>
      </c>
      <c r="F49" s="117">
        <f>'Plan 2019-2020 MASA+SPECIAL PUB'!F49+'Plan 2019-2020 PARICULAR DE MAS'!F49</f>
        <v>432</v>
      </c>
      <c r="G49" s="118">
        <f>'Plan 2019-2020 MASA+SPECIAL PUB'!G49+'Plan 2019-2020 PARICULAR DE MAS'!G49</f>
        <v>28</v>
      </c>
      <c r="H49" s="131">
        <f t="shared" si="11"/>
        <v>0.38577912254160363</v>
      </c>
      <c r="I49" s="132">
        <f t="shared" si="12"/>
        <v>0.16338880484114976</v>
      </c>
      <c r="J49" s="133">
        <f t="shared" si="13"/>
        <v>1.059001512859304E-2</v>
      </c>
      <c r="K49" s="134">
        <f>('Elevi 2018-2019 DE MASĂ PUBLIC'!E44+'Elevi 2018-2019 DE MASĂ PUBLIC'!F44+'Elevi 2018-2019 SPECIAL PUBLIC'!E44+'Elevi 2018-2019 SPECIAL PUBLIC'!F44+'Elevi 2018-2019 PARTICULAR DE M'!E44+'Elevi 2018-2019 PARTICULAR DE M'!F44)/('Elevi 2018-2019 DE MASĂ PUBLIC'!B44+'Elevi 2018-2019 SPECIAL PUBLIC'!B44+'Elevi 2018-2019 PARTICULAR DE M'!B44)</f>
        <v>0.37484737484737485</v>
      </c>
      <c r="L49" s="135">
        <f>('Elevi 2018-2019 DE MASĂ PUBLIC'!F44+'Elevi 2018-2019 SPECIAL PUBLIC'!F44)/('Elevi 2018-2019 SPECIAL PUBLIC'!B44+'Elevi 2018-2019 DE MASĂ PUBLIC'!B44)</f>
        <v>0.10989010989010989</v>
      </c>
      <c r="M49" s="146">
        <f>('Elevi 2018-2019 DE MASĂ PUBLIC'!G44+'Elevi 2018-2019 SPECIAL PUBLIC'!G44)/('Elevi 2018-2019 SPECIAL PUBLIC'!B44+'Elevi 2018-2019 DE MASĂ PUBLIC'!B44)</f>
        <v>9.3610093610093613E-3</v>
      </c>
    </row>
    <row r="50" spans="1:13" s="37" customFormat="1" ht="13.5" thickBot="1" x14ac:dyDescent="0.25">
      <c r="A50" s="137" t="s">
        <v>39</v>
      </c>
      <c r="B50" s="138">
        <f>B51+B52+B53+B54+B55</f>
        <v>18228</v>
      </c>
      <c r="C50" s="139">
        <f t="shared" ref="C50:G50" si="21">C51+C52+C53+C54+C55</f>
        <v>7152</v>
      </c>
      <c r="D50" s="140">
        <f t="shared" si="21"/>
        <v>1204</v>
      </c>
      <c r="E50" s="140">
        <f t="shared" si="21"/>
        <v>5588</v>
      </c>
      <c r="F50" s="140">
        <f t="shared" si="21"/>
        <v>4284</v>
      </c>
      <c r="G50" s="141">
        <f t="shared" si="21"/>
        <v>810</v>
      </c>
      <c r="H50" s="142">
        <f t="shared" si="11"/>
        <v>0.54158437568575812</v>
      </c>
      <c r="I50" s="143">
        <f t="shared" si="12"/>
        <v>0.23502304147465439</v>
      </c>
      <c r="J50" s="144">
        <f t="shared" si="13"/>
        <v>4.4437129690585914E-2</v>
      </c>
      <c r="K50" s="177">
        <f>('Elevi 2018-2019 DE MASĂ PUBLIC'!E45+'Elevi 2018-2019 DE MASĂ PUBLIC'!F45+'Elevi 2018-2019 SPECIAL PUBLIC'!E45+'Elevi 2018-2019 SPECIAL PUBLIC'!F45+'Elevi 2018-2019 PARTICULAR DE M'!E45+'Elevi 2018-2019 PARTICULAR DE M'!F45)/('Elevi 2018-2019 DE MASĂ PUBLIC'!B45+'Elevi 2018-2019 SPECIAL PUBLIC'!B45+'Elevi 2018-2019 PARTICULAR DE M'!B45)</f>
        <v>0.49436305540483511</v>
      </c>
      <c r="L50" s="178">
        <f>('Elevi 2018-2019 DE MASĂ PUBLIC'!F45+'Elevi 2018-2019 SPECIAL PUBLIC'!F45)/('Elevi 2018-2019 SPECIAL PUBLIC'!B45+'Elevi 2018-2019 DE MASĂ PUBLIC'!B45)</f>
        <v>0.17626665044705309</v>
      </c>
      <c r="M50" s="363">
        <f>('Elevi 2018-2019 DE MASĂ PUBLIC'!G45+'Elevi 2018-2019 SPECIAL PUBLIC'!G45)/('Elevi 2018-2019 SPECIAL PUBLIC'!B45+'Elevi 2018-2019 DE MASĂ PUBLIC'!B45)</f>
        <v>2.2808831579587616E-2</v>
      </c>
    </row>
    <row r="51" spans="1:13" s="48" customFormat="1" x14ac:dyDescent="0.25">
      <c r="A51" s="114" t="s">
        <v>40</v>
      </c>
      <c r="B51" s="115">
        <f t="shared" ref="B51:B55" si="22">C51+D51+E51+F51</f>
        <v>5548</v>
      </c>
      <c r="C51" s="116">
        <f>'Plan 2019-2020 MASA+SPECIAL PUB'!C51+'Plan 2019-2020 PARICULAR DE MAS'!C51</f>
        <v>2224</v>
      </c>
      <c r="D51" s="117">
        <f>'Plan 2019-2020 MASA+SPECIAL PUB'!D51+'Plan 2019-2020 PARICULAR DE MAS'!D51</f>
        <v>364</v>
      </c>
      <c r="E51" s="117">
        <f>'Plan 2019-2020 MASA+SPECIAL PUB'!E51+'Plan 2019-2020 PARICULAR DE MAS'!E51</f>
        <v>1668</v>
      </c>
      <c r="F51" s="117">
        <f>'Plan 2019-2020 MASA+SPECIAL PUB'!F51+'Plan 2019-2020 PARICULAR DE MAS'!F51</f>
        <v>1292</v>
      </c>
      <c r="G51" s="118">
        <f>'Plan 2019-2020 MASA+SPECIAL PUB'!G51+'Plan 2019-2020 PARICULAR DE MAS'!G51</f>
        <v>146</v>
      </c>
      <c r="H51" s="119">
        <f t="shared" si="11"/>
        <v>0.53352559480894013</v>
      </c>
      <c r="I51" s="120">
        <f t="shared" si="12"/>
        <v>0.23287671232876711</v>
      </c>
      <c r="J51" s="121">
        <f t="shared" si="13"/>
        <v>2.6315789473684209E-2</v>
      </c>
      <c r="K51" s="119">
        <f>('Elevi 2018-2019 DE MASĂ PUBLIC'!E46+'Elevi 2018-2019 DE MASĂ PUBLIC'!F46+'Elevi 2018-2019 SPECIAL PUBLIC'!E46+'Elevi 2018-2019 SPECIAL PUBLIC'!F46+'Elevi 2018-2019 PARTICULAR DE M'!E46+'Elevi 2018-2019 PARTICULAR DE M'!F46)/('Elevi 2018-2019 DE MASĂ PUBLIC'!B46+'Elevi 2018-2019 SPECIAL PUBLIC'!B46+'Elevi 2018-2019 PARTICULAR DE M'!B46)</f>
        <v>0.4860834990059642</v>
      </c>
      <c r="L51" s="120">
        <f>('Elevi 2018-2019 DE MASĂ PUBLIC'!F46+'Elevi 2018-2019 SPECIAL PUBLIC'!F46)/('Elevi 2018-2019 SPECIAL PUBLIC'!B46+'Elevi 2018-2019 DE MASĂ PUBLIC'!B46)</f>
        <v>0.17783662660419639</v>
      </c>
      <c r="M51" s="121">
        <f>('Elevi 2018-2019 DE MASĂ PUBLIC'!G46+'Elevi 2018-2019 SPECIAL PUBLIC'!G46)/('Elevi 2018-2019 SPECIAL PUBLIC'!B46+'Elevi 2018-2019 DE MASĂ PUBLIC'!B46)</f>
        <v>6.111224281931147E-3</v>
      </c>
    </row>
    <row r="52" spans="1:13" s="48" customFormat="1" x14ac:dyDescent="0.25">
      <c r="A52" s="124" t="s">
        <v>41</v>
      </c>
      <c r="B52" s="115">
        <f t="shared" si="22"/>
        <v>3319</v>
      </c>
      <c r="C52" s="116">
        <f>'Plan 2019-2020 MASA+SPECIAL PUB'!C52+'Plan 2019-2020 PARICULAR DE MAS'!C52</f>
        <v>1120</v>
      </c>
      <c r="D52" s="117">
        <f>'Plan 2019-2020 MASA+SPECIAL PUB'!D52+'Plan 2019-2020 PARICULAR DE MAS'!D52</f>
        <v>252</v>
      </c>
      <c r="E52" s="117">
        <f>'Plan 2019-2020 MASA+SPECIAL PUB'!E52+'Plan 2019-2020 PARICULAR DE MAS'!E52</f>
        <v>952</v>
      </c>
      <c r="F52" s="117">
        <f>'Plan 2019-2020 MASA+SPECIAL PUB'!F52+'Plan 2019-2020 PARICULAR DE MAS'!F52</f>
        <v>995</v>
      </c>
      <c r="G52" s="118">
        <f>'Plan 2019-2020 MASA+SPECIAL PUB'!G52+'Plan 2019-2020 PARICULAR DE MAS'!G52</f>
        <v>173</v>
      </c>
      <c r="H52" s="126">
        <f t="shared" si="11"/>
        <v>0.58662247664959322</v>
      </c>
      <c r="I52" s="127">
        <f t="shared" si="12"/>
        <v>0.29978909310033142</v>
      </c>
      <c r="J52" s="128">
        <f t="shared" si="13"/>
        <v>5.2124133775233505E-2</v>
      </c>
      <c r="K52" s="119">
        <f>('Elevi 2018-2019 DE MASĂ PUBLIC'!E47+'Elevi 2018-2019 DE MASĂ PUBLIC'!F47+'Elevi 2018-2019 SPECIAL PUBLIC'!E47+'Elevi 2018-2019 SPECIAL PUBLIC'!F47+'Elevi 2018-2019 PARTICULAR DE M'!E47+'Elevi 2018-2019 PARTICULAR DE M'!F47)/('Elevi 2018-2019 DE MASĂ PUBLIC'!B47+'Elevi 2018-2019 SPECIAL PUBLIC'!B47+'Elevi 2018-2019 PARTICULAR DE M'!B47)</f>
        <v>0.50379987333755538</v>
      </c>
      <c r="L52" s="120">
        <f>('Elevi 2018-2019 DE MASĂ PUBLIC'!F47+'Elevi 2018-2019 SPECIAL PUBLIC'!F47)/('Elevi 2018-2019 SPECIAL PUBLIC'!B47+'Elevi 2018-2019 DE MASĂ PUBLIC'!B47)</f>
        <v>0.16656111462951234</v>
      </c>
      <c r="M52" s="121">
        <f>('Elevi 2018-2019 DE MASĂ PUBLIC'!G47+'Elevi 2018-2019 SPECIAL PUBLIC'!G47)/('Elevi 2018-2019 SPECIAL PUBLIC'!B47+'Elevi 2018-2019 DE MASĂ PUBLIC'!B47)</f>
        <v>3.5148828372387586E-2</v>
      </c>
    </row>
    <row r="53" spans="1:13" s="48" customFormat="1" x14ac:dyDescent="0.25">
      <c r="A53" s="124" t="s">
        <v>42</v>
      </c>
      <c r="B53" s="115">
        <f t="shared" si="22"/>
        <v>2376</v>
      </c>
      <c r="C53" s="116">
        <f>'Plan 2019-2020 MASA+SPECIAL PUB'!C53+'Plan 2019-2020 PARICULAR DE MAS'!C53</f>
        <v>980</v>
      </c>
      <c r="D53" s="117">
        <f>'Plan 2019-2020 MASA+SPECIAL PUB'!D53+'Plan 2019-2020 PARICULAR DE MAS'!D53</f>
        <v>196</v>
      </c>
      <c r="E53" s="117">
        <f>'Plan 2019-2020 MASA+SPECIAL PUB'!E53+'Plan 2019-2020 PARICULAR DE MAS'!E53</f>
        <v>728</v>
      </c>
      <c r="F53" s="117">
        <f>'Plan 2019-2020 MASA+SPECIAL PUB'!F53+'Plan 2019-2020 PARICULAR DE MAS'!F53</f>
        <v>472</v>
      </c>
      <c r="G53" s="118">
        <f>'Plan 2019-2020 MASA+SPECIAL PUB'!G53+'Plan 2019-2020 PARICULAR DE MAS'!G53</f>
        <v>112</v>
      </c>
      <c r="H53" s="126">
        <f t="shared" si="11"/>
        <v>0.50505050505050508</v>
      </c>
      <c r="I53" s="127">
        <f t="shared" si="12"/>
        <v>0.19865319865319866</v>
      </c>
      <c r="J53" s="128">
        <f t="shared" si="13"/>
        <v>4.7138047138047139E-2</v>
      </c>
      <c r="K53" s="119">
        <f>('Elevi 2018-2019 DE MASĂ PUBLIC'!E48+'Elevi 2018-2019 DE MASĂ PUBLIC'!F48+'Elevi 2018-2019 SPECIAL PUBLIC'!E48+'Elevi 2018-2019 SPECIAL PUBLIC'!F48+'Elevi 2018-2019 PARTICULAR DE M'!E48+'Elevi 2018-2019 PARTICULAR DE M'!F48)/('Elevi 2018-2019 DE MASĂ PUBLIC'!B48+'Elevi 2018-2019 SPECIAL PUBLIC'!B48+'Elevi 2018-2019 PARTICULAR DE M'!B48)</f>
        <v>0.46414538310412573</v>
      </c>
      <c r="L53" s="120">
        <f>('Elevi 2018-2019 DE MASĂ PUBLIC'!F48+'Elevi 2018-2019 SPECIAL PUBLIC'!F48)/('Elevi 2018-2019 SPECIAL PUBLIC'!B48+'Elevi 2018-2019 DE MASĂ PUBLIC'!B48)</f>
        <v>0.14967677772252611</v>
      </c>
      <c r="M53" s="121">
        <f>('Elevi 2018-2019 DE MASĂ PUBLIC'!G48+'Elevi 2018-2019 SPECIAL PUBLIC'!G48)/('Elevi 2018-2019 SPECIAL PUBLIC'!B48+'Elevi 2018-2019 DE MASĂ PUBLIC'!B48)</f>
        <v>1.9393336648433616E-2</v>
      </c>
    </row>
    <row r="54" spans="1:13" s="48" customFormat="1" x14ac:dyDescent="0.25">
      <c r="A54" s="124" t="s">
        <v>43</v>
      </c>
      <c r="B54" s="115">
        <f t="shared" si="22"/>
        <v>3558</v>
      </c>
      <c r="C54" s="116">
        <f>'Plan 2019-2020 MASA+SPECIAL PUB'!C54+'Plan 2019-2020 PARICULAR DE MAS'!C54</f>
        <v>1512</v>
      </c>
      <c r="D54" s="117">
        <f>'Plan 2019-2020 MASA+SPECIAL PUB'!D54+'Plan 2019-2020 PARICULAR DE MAS'!D54</f>
        <v>168</v>
      </c>
      <c r="E54" s="117">
        <f>'Plan 2019-2020 MASA+SPECIAL PUB'!E54+'Plan 2019-2020 PARICULAR DE MAS'!E54</f>
        <v>1064</v>
      </c>
      <c r="F54" s="117">
        <f>'Plan 2019-2020 MASA+SPECIAL PUB'!F54+'Plan 2019-2020 PARICULAR DE MAS'!F54</f>
        <v>814</v>
      </c>
      <c r="G54" s="118">
        <f>'Plan 2019-2020 MASA+SPECIAL PUB'!G54+'Plan 2019-2020 PARICULAR DE MAS'!G54</f>
        <v>190</v>
      </c>
      <c r="H54" s="126">
        <f t="shared" si="11"/>
        <v>0.52782462057335577</v>
      </c>
      <c r="I54" s="127">
        <f t="shared" si="12"/>
        <v>0.22878021360314785</v>
      </c>
      <c r="J54" s="128">
        <f t="shared" si="13"/>
        <v>5.3400786958965711E-2</v>
      </c>
      <c r="K54" s="119">
        <f>('Elevi 2018-2019 DE MASĂ PUBLIC'!E49+'Elevi 2018-2019 DE MASĂ PUBLIC'!F49+'Elevi 2018-2019 SPECIAL PUBLIC'!E49+'Elevi 2018-2019 SPECIAL PUBLIC'!F49+'Elevi 2018-2019 PARTICULAR DE M'!E49+'Elevi 2018-2019 PARTICULAR DE M'!F49)/('Elevi 2018-2019 DE MASĂ PUBLIC'!B49+'Elevi 2018-2019 SPECIAL PUBLIC'!B49+'Elevi 2018-2019 PARTICULAR DE M'!B49)</f>
        <v>0.49400479616306953</v>
      </c>
      <c r="L54" s="120">
        <f>('Elevi 2018-2019 DE MASĂ PUBLIC'!F49+'Elevi 2018-2019 SPECIAL PUBLIC'!F49)/('Elevi 2018-2019 SPECIAL PUBLIC'!B49+'Elevi 2018-2019 DE MASĂ PUBLIC'!B49)</f>
        <v>0.20653477218225419</v>
      </c>
      <c r="M54" s="121">
        <f>('Elevi 2018-2019 DE MASĂ PUBLIC'!G49+'Elevi 2018-2019 SPECIAL PUBLIC'!G49)/('Elevi 2018-2019 SPECIAL PUBLIC'!B49+'Elevi 2018-2019 DE MASĂ PUBLIC'!B49)</f>
        <v>3.0875299760191845E-2</v>
      </c>
    </row>
    <row r="55" spans="1:13" s="48" customFormat="1" ht="13.5" thickBot="1" x14ac:dyDescent="0.3">
      <c r="A55" s="129" t="s">
        <v>44</v>
      </c>
      <c r="B55" s="147">
        <f t="shared" si="22"/>
        <v>3427</v>
      </c>
      <c r="C55" s="116">
        <f>'Plan 2019-2020 MASA+SPECIAL PUB'!C55+'Plan 2019-2020 PARICULAR DE MAS'!C55</f>
        <v>1316</v>
      </c>
      <c r="D55" s="117">
        <f>'Plan 2019-2020 MASA+SPECIAL PUB'!D55+'Plan 2019-2020 PARICULAR DE MAS'!D55</f>
        <v>224</v>
      </c>
      <c r="E55" s="117">
        <f>'Plan 2019-2020 MASA+SPECIAL PUB'!E55+'Plan 2019-2020 PARICULAR DE MAS'!E55</f>
        <v>1176</v>
      </c>
      <c r="F55" s="117">
        <f>'Plan 2019-2020 MASA+SPECIAL PUB'!F55+'Plan 2019-2020 PARICULAR DE MAS'!F55</f>
        <v>711</v>
      </c>
      <c r="G55" s="118">
        <f>'Plan 2019-2020 MASA+SPECIAL PUB'!G55+'Plan 2019-2020 PARICULAR DE MAS'!G55</f>
        <v>189</v>
      </c>
      <c r="H55" s="131">
        <f t="shared" si="11"/>
        <v>0.55062737087831926</v>
      </c>
      <c r="I55" s="132">
        <f t="shared" si="12"/>
        <v>0.20747009045812664</v>
      </c>
      <c r="J55" s="133">
        <f t="shared" si="13"/>
        <v>5.5150277210388093E-2</v>
      </c>
      <c r="K55" s="134">
        <f>('Elevi 2018-2019 DE MASĂ PUBLIC'!E50+'Elevi 2018-2019 DE MASĂ PUBLIC'!F50+'Elevi 2018-2019 SPECIAL PUBLIC'!E50+'Elevi 2018-2019 SPECIAL PUBLIC'!F50+'Elevi 2018-2019 PARTICULAR DE M'!E50+'Elevi 2018-2019 PARTICULAR DE M'!F50)/('Elevi 2018-2019 DE MASĂ PUBLIC'!B50+'Elevi 2018-2019 SPECIAL PUBLIC'!B50+'Elevi 2018-2019 PARTICULAR DE M'!B50)</f>
        <v>0.51899570531879746</v>
      </c>
      <c r="L55" s="135">
        <f>('Elevi 2018-2019 DE MASĂ PUBLIC'!F50+'Elevi 2018-2019 SPECIAL PUBLIC'!F50)/('Elevi 2018-2019 SPECIAL PUBLIC'!B50+'Elevi 2018-2019 DE MASĂ PUBLIC'!B50)</f>
        <v>0.16815328708292038</v>
      </c>
      <c r="M55" s="146">
        <f>('Elevi 2018-2019 DE MASĂ PUBLIC'!G50+'Elevi 2018-2019 SPECIAL PUBLIC'!G50)/('Elevi 2018-2019 SPECIAL PUBLIC'!B50+'Elevi 2018-2019 DE MASĂ PUBLIC'!B50)</f>
        <v>3.0393128510075983E-2</v>
      </c>
    </row>
    <row r="56" spans="1:13" s="37" customFormat="1" ht="13.5" thickBot="1" x14ac:dyDescent="0.25">
      <c r="A56" s="137" t="s">
        <v>45</v>
      </c>
      <c r="B56" s="138">
        <f>B57+B58+B59+B60</f>
        <v>15490</v>
      </c>
      <c r="C56" s="139">
        <f t="shared" ref="C56:G56" si="23">C57+C58+C59+C60</f>
        <v>5902</v>
      </c>
      <c r="D56" s="140">
        <f t="shared" si="23"/>
        <v>1148</v>
      </c>
      <c r="E56" s="140">
        <f t="shared" si="23"/>
        <v>3914</v>
      </c>
      <c r="F56" s="140">
        <f t="shared" si="23"/>
        <v>4526</v>
      </c>
      <c r="G56" s="141">
        <f t="shared" si="23"/>
        <v>910</v>
      </c>
      <c r="H56" s="142">
        <f t="shared" si="11"/>
        <v>0.5448676565526146</v>
      </c>
      <c r="I56" s="143">
        <f t="shared" si="12"/>
        <v>0.29218850871530022</v>
      </c>
      <c r="J56" s="144">
        <f t="shared" si="13"/>
        <v>5.8747579083279537E-2</v>
      </c>
      <c r="K56" s="177">
        <f>('Elevi 2018-2019 DE MASĂ PUBLIC'!E51+'Elevi 2018-2019 DE MASĂ PUBLIC'!F51+'Elevi 2018-2019 SPECIAL PUBLIC'!E51+'Elevi 2018-2019 SPECIAL PUBLIC'!F51+'Elevi 2018-2019 PARTICULAR DE M'!E51+'Elevi 2018-2019 PARTICULAR DE M'!F51)/('Elevi 2018-2019 DE MASĂ PUBLIC'!B51+'Elevi 2018-2019 SPECIAL PUBLIC'!B51+'Elevi 2018-2019 PARTICULAR DE M'!B51)</f>
        <v>0.48894062863795112</v>
      </c>
      <c r="L56" s="178">
        <f>('Elevi 2018-2019 DE MASĂ PUBLIC'!F51+'Elevi 2018-2019 SPECIAL PUBLIC'!F51)/('Elevi 2018-2019 SPECIAL PUBLIC'!B51+'Elevi 2018-2019 DE MASĂ PUBLIC'!B51)</f>
        <v>0.20317955575365873</v>
      </c>
      <c r="M56" s="363">
        <f>('Elevi 2018-2019 DE MASĂ PUBLIC'!G51+'Elevi 2018-2019 SPECIAL PUBLIC'!G51)/('Elevi 2018-2019 SPECIAL PUBLIC'!B51+'Elevi 2018-2019 DE MASĂ PUBLIC'!B51)</f>
        <v>3.632716737240918E-2</v>
      </c>
    </row>
    <row r="57" spans="1:13" s="48" customFormat="1" x14ac:dyDescent="0.25">
      <c r="A57" s="123" t="s">
        <v>46</v>
      </c>
      <c r="B57" s="162">
        <f t="shared" ref="B57:B60" si="24">C57+D57+E57+F57</f>
        <v>4054</v>
      </c>
      <c r="C57" s="163">
        <f>'Plan 2019-2020 MASA+SPECIAL PUB'!C57+'Plan 2019-2020 PARICULAR DE MAS'!C57</f>
        <v>1400</v>
      </c>
      <c r="D57" s="164">
        <f>'Plan 2019-2020 MASA+SPECIAL PUB'!D57+'Plan 2019-2020 PARICULAR DE MAS'!D57</f>
        <v>308</v>
      </c>
      <c r="E57" s="164">
        <f>'Plan 2019-2020 MASA+SPECIAL PUB'!E57+'Plan 2019-2020 PARICULAR DE MAS'!E57</f>
        <v>1368</v>
      </c>
      <c r="F57" s="164">
        <f>'Plan 2019-2020 MASA+SPECIAL PUB'!F57+'Plan 2019-2020 PARICULAR DE MAS'!F57</f>
        <v>978</v>
      </c>
      <c r="G57" s="165">
        <f>'Plan 2019-2020 MASA+SPECIAL PUB'!G57+'Plan 2019-2020 PARICULAR DE MAS'!G57</f>
        <v>84</v>
      </c>
      <c r="H57" s="149">
        <f t="shared" si="11"/>
        <v>0.57868771583621115</v>
      </c>
      <c r="I57" s="166">
        <f t="shared" si="12"/>
        <v>0.24124321657622103</v>
      </c>
      <c r="J57" s="150">
        <f t="shared" si="13"/>
        <v>2.0720276270350273E-2</v>
      </c>
      <c r="K57" s="149">
        <f>('Elevi 2018-2019 DE MASĂ PUBLIC'!E52+'Elevi 2018-2019 DE MASĂ PUBLIC'!F52+'Elevi 2018-2019 SPECIAL PUBLIC'!E52+'Elevi 2018-2019 SPECIAL PUBLIC'!F52+'Elevi 2018-2019 PARTICULAR DE M'!E52+'Elevi 2018-2019 PARTICULAR DE M'!F52)/('Elevi 2018-2019 DE MASĂ PUBLIC'!B52+'Elevi 2018-2019 SPECIAL PUBLIC'!B52+'Elevi 2018-2019 PARTICULAR DE M'!B52)</f>
        <v>0.49589201877934275</v>
      </c>
      <c r="L57" s="166">
        <f>('Elevi 2018-2019 DE MASĂ PUBLIC'!F52+'Elevi 2018-2019 SPECIAL PUBLIC'!F52)/('Elevi 2018-2019 SPECIAL PUBLIC'!B52+'Elevi 2018-2019 DE MASĂ PUBLIC'!B52)</f>
        <v>0.13325220565865531</v>
      </c>
      <c r="M57" s="150">
        <f>('Elevi 2018-2019 DE MASĂ PUBLIC'!G52+'Elevi 2018-2019 SPECIAL PUBLIC'!G52)/('Elevi 2018-2019 SPECIAL PUBLIC'!B52+'Elevi 2018-2019 DE MASĂ PUBLIC'!B52)</f>
        <v>0</v>
      </c>
    </row>
    <row r="58" spans="1:13" s="48" customFormat="1" x14ac:dyDescent="0.25">
      <c r="A58" s="124" t="s">
        <v>47</v>
      </c>
      <c r="B58" s="125">
        <f t="shared" si="24"/>
        <v>2417</v>
      </c>
      <c r="C58" s="116">
        <f>'Plan 2019-2020 MASA+SPECIAL PUB'!C58+'Plan 2019-2020 PARICULAR DE MAS'!C58</f>
        <v>952</v>
      </c>
      <c r="D58" s="117">
        <f>'Plan 2019-2020 MASA+SPECIAL PUB'!D58+'Plan 2019-2020 PARICULAR DE MAS'!D58</f>
        <v>112</v>
      </c>
      <c r="E58" s="117">
        <f>'Plan 2019-2020 MASA+SPECIAL PUB'!E58+'Plan 2019-2020 PARICULAR DE MAS'!E58</f>
        <v>728</v>
      </c>
      <c r="F58" s="117">
        <f>'Plan 2019-2020 MASA+SPECIAL PUB'!F58+'Plan 2019-2020 PARICULAR DE MAS'!F58</f>
        <v>625</v>
      </c>
      <c r="G58" s="118">
        <f>'Plan 2019-2020 MASA+SPECIAL PUB'!G58+'Plan 2019-2020 PARICULAR DE MAS'!G58</f>
        <v>210</v>
      </c>
      <c r="H58" s="126">
        <f t="shared" si="11"/>
        <v>0.55978485726106741</v>
      </c>
      <c r="I58" s="127">
        <f t="shared" si="12"/>
        <v>0.25858502275548201</v>
      </c>
      <c r="J58" s="128">
        <f t="shared" si="13"/>
        <v>8.6884567645841959E-2</v>
      </c>
      <c r="K58" s="119">
        <f>('Elevi 2018-2019 DE MASĂ PUBLIC'!E53+'Elevi 2018-2019 DE MASĂ PUBLIC'!F53+'Elevi 2018-2019 SPECIAL PUBLIC'!E53+'Elevi 2018-2019 SPECIAL PUBLIC'!F53+'Elevi 2018-2019 PARTICULAR DE M'!E53+'Elevi 2018-2019 PARTICULAR DE M'!F53)/('Elevi 2018-2019 DE MASĂ PUBLIC'!B53+'Elevi 2018-2019 SPECIAL PUBLIC'!B53+'Elevi 2018-2019 PARTICULAR DE M'!B53)</f>
        <v>0.52436298614215471</v>
      </c>
      <c r="L58" s="120">
        <f>('Elevi 2018-2019 DE MASĂ PUBLIC'!F53+'Elevi 2018-2019 SPECIAL PUBLIC'!F53)/('Elevi 2018-2019 SPECIAL PUBLIC'!B53+'Elevi 2018-2019 DE MASĂ PUBLIC'!B53)</f>
        <v>0.23835125448028674</v>
      </c>
      <c r="M58" s="121">
        <f>('Elevi 2018-2019 DE MASĂ PUBLIC'!G53+'Elevi 2018-2019 SPECIAL PUBLIC'!G53)/('Elevi 2018-2019 SPECIAL PUBLIC'!B53+'Elevi 2018-2019 DE MASĂ PUBLIC'!B53)</f>
        <v>5.6899641577060935E-2</v>
      </c>
    </row>
    <row r="59" spans="1:13" s="48" customFormat="1" x14ac:dyDescent="0.25">
      <c r="A59" s="124" t="s">
        <v>48</v>
      </c>
      <c r="B59" s="125">
        <f t="shared" si="24"/>
        <v>3336</v>
      </c>
      <c r="C59" s="116">
        <f>'Plan 2019-2020 MASA+SPECIAL PUB'!C59+'Plan 2019-2020 PARICULAR DE MAS'!C59</f>
        <v>1288</v>
      </c>
      <c r="D59" s="117">
        <f>'Plan 2019-2020 MASA+SPECIAL PUB'!D59+'Plan 2019-2020 PARICULAR DE MAS'!D59</f>
        <v>252</v>
      </c>
      <c r="E59" s="117">
        <f>'Plan 2019-2020 MASA+SPECIAL PUB'!E59+'Plan 2019-2020 PARICULAR DE MAS'!E59</f>
        <v>672</v>
      </c>
      <c r="F59" s="117">
        <f>'Plan 2019-2020 MASA+SPECIAL PUB'!F59+'Plan 2019-2020 PARICULAR DE MAS'!F59</f>
        <v>1124</v>
      </c>
      <c r="G59" s="118">
        <f>'Plan 2019-2020 MASA+SPECIAL PUB'!G59+'Plan 2019-2020 PARICULAR DE MAS'!G59</f>
        <v>112</v>
      </c>
      <c r="H59" s="126">
        <f t="shared" si="11"/>
        <v>0.5383693045563549</v>
      </c>
      <c r="I59" s="127">
        <f t="shared" si="12"/>
        <v>0.33693045563549162</v>
      </c>
      <c r="J59" s="128">
        <f t="shared" si="13"/>
        <v>3.3573141486810551E-2</v>
      </c>
      <c r="K59" s="119">
        <f>('Elevi 2018-2019 DE MASĂ PUBLIC'!E54+'Elevi 2018-2019 DE MASĂ PUBLIC'!F54+'Elevi 2018-2019 SPECIAL PUBLIC'!E54+'Elevi 2018-2019 SPECIAL PUBLIC'!F54+'Elevi 2018-2019 PARTICULAR DE M'!E54+'Elevi 2018-2019 PARTICULAR DE M'!F54)/('Elevi 2018-2019 DE MASĂ PUBLIC'!B54+'Elevi 2018-2019 SPECIAL PUBLIC'!B54+'Elevi 2018-2019 PARTICULAR DE M'!B54)</f>
        <v>0.51399253731343286</v>
      </c>
      <c r="L59" s="120">
        <f>('Elevi 2018-2019 DE MASĂ PUBLIC'!F54+'Elevi 2018-2019 SPECIAL PUBLIC'!F54)/('Elevi 2018-2019 SPECIAL PUBLIC'!B54+'Elevi 2018-2019 DE MASĂ PUBLIC'!B54)</f>
        <v>0.24440298507462688</v>
      </c>
      <c r="M59" s="121">
        <f>('Elevi 2018-2019 DE MASĂ PUBLIC'!G54+'Elevi 2018-2019 SPECIAL PUBLIC'!G54)/('Elevi 2018-2019 SPECIAL PUBLIC'!B54+'Elevi 2018-2019 DE MASĂ PUBLIC'!B54)</f>
        <v>3.1716417910447763E-2</v>
      </c>
    </row>
    <row r="60" spans="1:13" s="48" customFormat="1" ht="13.5" thickBot="1" x14ac:dyDescent="0.3">
      <c r="A60" s="148" t="s">
        <v>49</v>
      </c>
      <c r="B60" s="168">
        <f t="shared" si="24"/>
        <v>5683</v>
      </c>
      <c r="C60" s="169">
        <f>'Plan 2019-2020 MASA+SPECIAL PUB'!C60+'Plan 2019-2020 PARICULAR DE MAS'!C60</f>
        <v>2262</v>
      </c>
      <c r="D60" s="170">
        <f>'Plan 2019-2020 MASA+SPECIAL PUB'!D60+'Plan 2019-2020 PARICULAR DE MAS'!D60</f>
        <v>476</v>
      </c>
      <c r="E60" s="170">
        <f>'Plan 2019-2020 MASA+SPECIAL PUB'!E60+'Plan 2019-2020 PARICULAR DE MAS'!E60</f>
        <v>1146</v>
      </c>
      <c r="F60" s="170">
        <f>'Plan 2019-2020 MASA+SPECIAL PUB'!F60+'Plan 2019-2020 PARICULAR DE MAS'!F60</f>
        <v>1799</v>
      </c>
      <c r="G60" s="171">
        <f>'Plan 2019-2020 MASA+SPECIAL PUB'!G60+'Plan 2019-2020 PARICULAR DE MAS'!G60</f>
        <v>504</v>
      </c>
      <c r="H60" s="151">
        <f t="shared" si="11"/>
        <v>0.51821221185993316</v>
      </c>
      <c r="I60" s="152">
        <f t="shared" si="12"/>
        <v>0.31655815590357206</v>
      </c>
      <c r="J60" s="153">
        <f t="shared" si="13"/>
        <v>8.8685553404891787E-2</v>
      </c>
      <c r="K60" s="154">
        <f>('Elevi 2018-2019 DE MASĂ PUBLIC'!E55+'Elevi 2018-2019 DE MASĂ PUBLIC'!F55+'Elevi 2018-2019 SPECIAL PUBLIC'!E55+'Elevi 2018-2019 SPECIAL PUBLIC'!F55+'Elevi 2018-2019 PARTICULAR DE M'!E55+'Elevi 2018-2019 PARTICULAR DE M'!F55)/('Elevi 2018-2019 DE MASĂ PUBLIC'!B55+'Elevi 2018-2019 SPECIAL PUBLIC'!B55+'Elevi 2018-2019 PARTICULAR DE M'!B55)</f>
        <v>0.45136186770428016</v>
      </c>
      <c r="L60" s="155">
        <f>('Elevi 2018-2019 DE MASĂ PUBLIC'!F55+'Elevi 2018-2019 SPECIAL PUBLIC'!F55)/('Elevi 2018-2019 SPECIAL PUBLIC'!B55+'Elevi 2018-2019 DE MASĂ PUBLIC'!B55)</f>
        <v>0.2071519255184088</v>
      </c>
      <c r="M60" s="157">
        <f>('Elevi 2018-2019 DE MASĂ PUBLIC'!G55+'Elevi 2018-2019 SPECIAL PUBLIC'!G55)/('Elevi 2018-2019 SPECIAL PUBLIC'!B55+'Elevi 2018-2019 DE MASĂ PUBLIC'!B55)</f>
        <v>5.5014811680067707E-2</v>
      </c>
    </row>
    <row r="61" spans="1:13" x14ac:dyDescent="0.2">
      <c r="A61" s="158"/>
      <c r="B61" s="159"/>
      <c r="C61" s="159"/>
      <c r="D61" s="159"/>
      <c r="E61" s="159"/>
      <c r="F61" s="159"/>
      <c r="G61" s="159"/>
      <c r="H61" s="160"/>
      <c r="I61" s="160"/>
      <c r="J61" s="160"/>
      <c r="K61" s="160"/>
      <c r="L61" s="160"/>
      <c r="M61" s="160"/>
    </row>
    <row r="62" spans="1:13" x14ac:dyDescent="0.2">
      <c r="H62" s="51"/>
      <c r="I62" s="51"/>
      <c r="J62" s="51"/>
      <c r="K62" s="52"/>
      <c r="L62" s="52"/>
      <c r="M62" s="52"/>
    </row>
    <row r="63" spans="1:13" x14ac:dyDescent="0.2">
      <c r="H63" s="51"/>
      <c r="I63" s="51"/>
      <c r="J63" s="51"/>
      <c r="K63" s="52"/>
      <c r="L63" s="52"/>
      <c r="M63" s="52"/>
    </row>
    <row r="64" spans="1:13" x14ac:dyDescent="0.2">
      <c r="H64" s="51"/>
      <c r="I64" s="51"/>
      <c r="J64" s="51"/>
      <c r="K64" s="52"/>
      <c r="L64" s="52"/>
      <c r="M64" s="52"/>
    </row>
    <row r="65" spans="8:13" s="64" customFormat="1" x14ac:dyDescent="0.2">
      <c r="H65" s="51"/>
      <c r="I65" s="51"/>
      <c r="J65" s="51"/>
      <c r="K65" s="52"/>
      <c r="L65" s="52"/>
      <c r="M65" s="52"/>
    </row>
  </sheetData>
  <mergeCells count="16">
    <mergeCell ref="A6:A9"/>
    <mergeCell ref="B6:G6"/>
    <mergeCell ref="H6:J6"/>
    <mergeCell ref="K6:M6"/>
    <mergeCell ref="B7:B9"/>
    <mergeCell ref="C7:G7"/>
    <mergeCell ref="H7:H9"/>
    <mergeCell ref="I7:I9"/>
    <mergeCell ref="J7:J9"/>
    <mergeCell ref="K7:K9"/>
    <mergeCell ref="L7:L9"/>
    <mergeCell ref="M7:M9"/>
    <mergeCell ref="C8:C9"/>
    <mergeCell ref="D8:D9"/>
    <mergeCell ref="E8:E9"/>
    <mergeCell ref="F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9</vt:i4>
      </vt:variant>
    </vt:vector>
  </HeadingPairs>
  <TitlesOfParts>
    <vt:vector size="9" baseType="lpstr">
      <vt:lpstr>Plan 2019 - 2020 DE MASĂ PUBLIC</vt:lpstr>
      <vt:lpstr>Elevi 2018-2019 DE MASĂ PUBLIC</vt:lpstr>
      <vt:lpstr>Nr. solicitari DE MASĂ PUBLIC</vt:lpstr>
      <vt:lpstr>PLAN 2019-2020 SPECIAL PUBLIC</vt:lpstr>
      <vt:lpstr>Elevi 2018-2019 SPECIAL PUBLIC</vt:lpstr>
      <vt:lpstr>Plan 2019-2020 MASA+SPECIAL PUB</vt:lpstr>
      <vt:lpstr>Plan 2019-2020 PARICULAR DE MAS</vt:lpstr>
      <vt:lpstr>Elevi 2018-2019 PARTICULAR DE M</vt:lpstr>
      <vt:lpstr>Plan 2019-2020 INV PUBLIC+PART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2019-03-12T05:15:14Z</dcterms:modified>
</cp:coreProperties>
</file>